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codeName="ThisWorkbook" defaultThemeVersion="124226"/>
  <mc:AlternateContent xmlns:mc="http://schemas.openxmlformats.org/markup-compatibility/2006">
    <mc:Choice Requires="x15">
      <x15ac:absPath xmlns:x15ac="http://schemas.microsoft.com/office/spreadsheetml/2010/11/ac" url="https://sentechjhb-my.sharepoint.com/personal/njokol_sentech_co_za/Documents/Documents/Eastern Region Infrastructure Services/CAPEX/PE Mast Replacement/Final/"/>
    </mc:Choice>
  </mc:AlternateContent>
  <xr:revisionPtr revIDLastSave="0" documentId="8_{8B4BC72F-F850-4A18-B5F2-D88BFA001F55}" xr6:coauthVersionLast="47" xr6:coauthVersionMax="47" xr10:uidLastSave="{00000000-0000-0000-0000-000000000000}"/>
  <bookViews>
    <workbookView xWindow="-110" yWindow="-110" windowWidth="19420" windowHeight="10300" tabRatio="794" activeTab="3" xr2:uid="{00000000-000D-0000-FFFF-FFFF00000000}"/>
  </bookViews>
  <sheets>
    <sheet name="Schedule 1" sheetId="15" r:id="rId1"/>
    <sheet name="Schedule 2" sheetId="32" r:id="rId2"/>
    <sheet name="Schedule 3" sheetId="3" r:id="rId3"/>
    <sheet name="Schedule 4" sheetId="33" r:id="rId4"/>
    <sheet name="Summary" sheetId="16" r:id="rId5"/>
  </sheets>
  <definedNames>
    <definedName name="_xlnm.Print_Area" localSheetId="0">'Schedule 1'!$A$1:$G$55</definedName>
    <definedName name="_xlnm.Print_Area" localSheetId="1">'Schedule 2'!$A$1:$G$61</definedName>
    <definedName name="_xlnm.Print_Area" localSheetId="2">'Schedule 3'!$A$1:$G$110</definedName>
    <definedName name="_xlnm.Print_Area" localSheetId="3">'Schedule 4'!$A$1:$G$52</definedName>
    <definedName name="_xlnm.Print_Area" localSheetId="4">Summary!$A$1:$C$52</definedName>
    <definedName name="_xlnm.Print_Titles" localSheetId="1">'Schedule 2'!$1:$6</definedName>
    <definedName name="_xlnm.Print_Titles" localSheetId="2">'Schedule 3'!$1:$6</definedName>
    <definedName name="_xlnm.Print_Titles" localSheetId="3">'Schedule 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4" i="33" l="1"/>
  <c r="A16" i="33"/>
  <c r="A85" i="3"/>
  <c r="A81" i="3"/>
  <c r="A18" i="33" l="1"/>
  <c r="A20" i="33" s="1"/>
  <c r="A14" i="3"/>
  <c r="A59" i="32"/>
  <c r="A39" i="32"/>
  <c r="A35" i="32" l="1"/>
  <c r="A22" i="33"/>
  <c r="A2" i="33" l="1"/>
  <c r="A2" i="3"/>
  <c r="A2" i="32"/>
  <c r="A24" i="33"/>
  <c r="A26" i="33" l="1"/>
  <c r="A30" i="33" s="1"/>
  <c r="A38" i="33" s="1"/>
  <c r="A40" i="33" s="1"/>
  <c r="A42" i="33" s="1"/>
  <c r="A44" i="33" s="1"/>
  <c r="A46" i="33" s="1"/>
  <c r="A48" i="33" s="1"/>
  <c r="A50" i="33" s="1"/>
  <c r="A2" i="16" l="1"/>
  <c r="A23" i="32" l="1"/>
  <c r="A29" i="32" s="1"/>
  <c r="A31" i="32" l="1"/>
  <c r="A43" i="32" s="1"/>
  <c r="A1" i="15"/>
  <c r="C12" i="16" l="1"/>
  <c r="A16" i="3"/>
  <c r="A18" i="3" l="1"/>
  <c r="A20" i="3" l="1"/>
  <c r="A22" i="3" l="1"/>
  <c r="A24" i="3" l="1"/>
  <c r="A26" i="3" l="1"/>
  <c r="A28" i="3" s="1"/>
  <c r="A30" i="3" s="1"/>
  <c r="A32" i="3" l="1"/>
  <c r="A34" i="3" l="1"/>
  <c r="A45" i="32" l="1"/>
  <c r="A47" i="32" s="1"/>
  <c r="A51" i="32" s="1"/>
  <c r="A36" i="3"/>
  <c r="A55" i="32" l="1"/>
  <c r="A57" i="32" s="1"/>
  <c r="A38" i="3"/>
  <c r="C9" i="16"/>
  <c r="A40" i="3" l="1"/>
  <c r="A42" i="3" l="1"/>
  <c r="A44" i="3" l="1"/>
  <c r="A46" i="3" s="1"/>
  <c r="A48" i="3" s="1"/>
  <c r="A52" i="3" l="1"/>
  <c r="A50" i="3"/>
  <c r="C10" i="16"/>
  <c r="A54" i="3" l="1"/>
  <c r="A58" i="3" s="1"/>
  <c r="A60" i="3" s="1"/>
  <c r="A62" i="3" s="1"/>
  <c r="A91" i="3" l="1"/>
  <c r="A67" i="3"/>
  <c r="A71" i="3" s="1"/>
  <c r="A73" i="3" s="1"/>
  <c r="A75" i="3" s="1"/>
  <c r="A79" i="3" s="1"/>
  <c r="A93" i="3" l="1"/>
  <c r="A95" i="3" s="1"/>
  <c r="A97" i="3" s="1"/>
  <c r="A101" i="3" s="1"/>
  <c r="A106" i="3" s="1"/>
  <c r="A108" i="3" s="1"/>
  <c r="C11" i="16" l="1"/>
  <c r="C13" i="16" s="1"/>
  <c r="C14" i="16" s="1"/>
  <c r="C15" i="16" s="1"/>
</calcChain>
</file>

<file path=xl/sharedStrings.xml><?xml version="1.0" encoding="utf-8"?>
<sst xmlns="http://schemas.openxmlformats.org/spreadsheetml/2006/main" count="299" uniqueCount="170">
  <si>
    <t>ITEM</t>
  </si>
  <si>
    <t>DESCRIPTION</t>
  </si>
  <si>
    <t>UNIT</t>
  </si>
  <si>
    <t>QTY</t>
  </si>
  <si>
    <t>RATE</t>
  </si>
  <si>
    <t>SCHEDULE</t>
  </si>
  <si>
    <t>t</t>
  </si>
  <si>
    <t>No.</t>
  </si>
  <si>
    <t>Sum</t>
  </si>
  <si>
    <t xml:space="preserve">  RATE</t>
  </si>
  <si>
    <t>SCHEDULE 1 : GENERAL</t>
  </si>
  <si>
    <t xml:space="preserve">  TOTAL SCHEDULE 1 CARRIED TO SUMMARY</t>
  </si>
  <si>
    <t>(a)  Contractual Requirements</t>
  </si>
  <si>
    <t>(b)  General responsibilities and other time related obligations</t>
  </si>
  <si>
    <t>AMOUNT (R)</t>
  </si>
  <si>
    <t>SCHEDULE 2</t>
  </si>
  <si>
    <t>SCHEDULE 1</t>
  </si>
  <si>
    <t>SUMMARY OF PRICE SCHEDULES</t>
  </si>
  <si>
    <t>GENERAL</t>
  </si>
  <si>
    <t>TOTAL EXCLUDING VAT</t>
  </si>
  <si>
    <t>Supply and clamp into position new lightning protection finial (Galvanized 4m x 50mmØ x 3mm wall) on top of mast (Rate per site)</t>
  </si>
  <si>
    <t>PAYMENT</t>
  </si>
  <si>
    <t>8.3.1.2</t>
  </si>
  <si>
    <t>8.3.9a</t>
  </si>
  <si>
    <t>8.3.4</t>
  </si>
  <si>
    <t>ERECTION BOLTS</t>
  </si>
  <si>
    <t>8.3.1</t>
  </si>
  <si>
    <t>kg</t>
  </si>
  <si>
    <t>8.3.2.1</t>
  </si>
  <si>
    <t>HD Galvanised Grade 8.8  bolts, nuts and washers</t>
  </si>
  <si>
    <t>MISCELLANEOUS ITEMS</t>
  </si>
  <si>
    <t xml:space="preserve">SANS 1200H </t>
  </si>
  <si>
    <t>FLOORING</t>
  </si>
  <si>
    <t>SANS 1200HC</t>
  </si>
  <si>
    <t>Repairs at place of fabrication.</t>
  </si>
  <si>
    <t>8.2.1</t>
  </si>
  <si>
    <t>8.2.2</t>
  </si>
  <si>
    <t>Transport to and from coating site.</t>
  </si>
  <si>
    <t>8.2.3</t>
  </si>
  <si>
    <t>HOT DIP GALVANISING</t>
  </si>
  <si>
    <t>Hot Dip Galvanize all fabricated steelwork in accordance with SANS 121. The unit rate shall include the issuing of a Certificate of Compliance to SANS 121 for all galvanized steelwork.</t>
  </si>
  <si>
    <t>CONCRETE (STRUCTURAL)</t>
  </si>
  <si>
    <t>1200 G</t>
  </si>
  <si>
    <t>CONCRETE</t>
  </si>
  <si>
    <t>8.4.3</t>
  </si>
  <si>
    <t>FORMWORK</t>
  </si>
  <si>
    <t>Smooth</t>
  </si>
  <si>
    <t>QUALITY CONTROL BY INDEPENDENT THIRD PARTY</t>
  </si>
  <si>
    <t>(The Contractor is responsible for his own in-house Quality Control in accordance with SANS 2001-CSI and must include this in his fabrication rates)</t>
  </si>
  <si>
    <t>SUPPLY AND FABRICATE STEELWORK IN ACCORDANCE WITH SANS 2001-CSI.</t>
  </si>
  <si>
    <t>SCHEDULE 3 : SUPPLY AND FABRICATION OF STRUCTURAL STEEL</t>
  </si>
  <si>
    <t>SCHEDULE 3</t>
  </si>
  <si>
    <t>SENTECH LIMITED</t>
  </si>
  <si>
    <t>REF</t>
  </si>
  <si>
    <t>SCHEDULE 3 TOTAL CARRIED TO SUMMARY</t>
  </si>
  <si>
    <t>SCHEDULE 2 : CONCRETE</t>
  </si>
  <si>
    <r>
      <t>m</t>
    </r>
    <r>
      <rPr>
        <sz val="11"/>
        <color indexed="8"/>
        <rFont val="Calibri"/>
        <family val="2"/>
      </rPr>
      <t>³</t>
    </r>
  </si>
  <si>
    <t>REINFORCEMNT</t>
  </si>
  <si>
    <t>High tensile ribbed steel rods</t>
  </si>
  <si>
    <r>
      <t>m</t>
    </r>
    <r>
      <rPr>
        <sz val="11"/>
        <color indexed="8"/>
        <rFont val="Calibri"/>
        <family val="2"/>
      </rPr>
      <t>²</t>
    </r>
  </si>
  <si>
    <t>GROUTING</t>
  </si>
  <si>
    <r>
      <t>dm</t>
    </r>
    <r>
      <rPr>
        <sz val="11"/>
        <color indexed="8"/>
        <rFont val="Calibri"/>
        <family val="2"/>
      </rPr>
      <t>³</t>
    </r>
  </si>
  <si>
    <t>CHEMICAL ANCHORS</t>
  </si>
  <si>
    <t>SCHEDULE 4</t>
  </si>
  <si>
    <t>SCHEDULE 4 : MAST ERECTION AND ANTENNA WORK</t>
  </si>
  <si>
    <t>8.3.5</t>
  </si>
  <si>
    <t>MAST ERECTION</t>
  </si>
  <si>
    <t>TRANSPORT</t>
  </si>
  <si>
    <t>ANTENNA WORK</t>
  </si>
  <si>
    <t>SUPPLY AND FABRICATION OF STRUCTURAL STEEL</t>
  </si>
  <si>
    <t>MAST ERECTION AND ANTENNA WORK</t>
  </si>
  <si>
    <t>SCHEDULE OF QUANTITIES</t>
  </si>
  <si>
    <t>TOTAL INCLUDING VAT</t>
  </si>
  <si>
    <t>Pre-assembled each mast module complete with ladder and grating panels before galvanising for inspection by the engineer.</t>
  </si>
  <si>
    <t>MAST REPLACEMENT</t>
  </si>
  <si>
    <t>Antenna brackets</t>
  </si>
  <si>
    <t>Prov Sum</t>
  </si>
  <si>
    <t>na</t>
  </si>
  <si>
    <t xml:space="preserve">Vertical formwork for base </t>
  </si>
  <si>
    <t xml:space="preserve">Supply and installation of Hilti X-BT-GR M8/7 SN 8 direct fastening studs and Hilti X-FCM-R (HL) 35/40 grating discs. </t>
  </si>
  <si>
    <t>SHOP PAINTING AND PRIMING</t>
  </si>
  <si>
    <t xml:space="preserve">Sweep blast and clean all fabricated steelwork (except nuts, bolts and washers) - CS097/01 </t>
  </si>
  <si>
    <t>FIXED CHARGE AND VALUE RELATED ITEMS</t>
  </si>
  <si>
    <t>TIME RELATED ITEMS</t>
  </si>
  <si>
    <t>``</t>
  </si>
  <si>
    <t>HD BOLTS</t>
  </si>
  <si>
    <t>DATE:</t>
  </si>
  <si>
    <t>REVISION:</t>
  </si>
  <si>
    <t xml:space="preserve">Handrail stanchion mounting. Anchor 80mm Long Dia. 16mm Threaded Rods 50mm deep into concrete . Threaded rods to be supplied with 1 nuts and 1 washer each. Threaded rods, nuts and washers to be Hot Dip Galvanized Class 4.8. Adhesive to be Hilti HIT-RE 500 V3 . </t>
  </si>
  <si>
    <t xml:space="preserve">Climbing ladder mounting. Anchor 80mm Long Dia. 16mm Threaded Rods 50mm deep into concrete . Threaded rods to be supplied with 1 nuts and 1 washer each. Threaded rods, nuts and washers to be Hot Dip Galvanized Class 4.8. Adhesive to be Hilti HIT-RE 500 V3 . </t>
  </si>
  <si>
    <t>Diameter 24mm HD bolts. 900mm Long and Class 8.8. Each HD bolt to be supplied complete with an anchor plate 4 no. off nuts as detailed on drg 201776-100-01. All material to be HD galvanized.</t>
  </si>
  <si>
    <t>Y10</t>
  </si>
  <si>
    <t>Y20</t>
  </si>
  <si>
    <t>Shop Painting of all fabricated steelwork (except nuts, bolts and washers).</t>
  </si>
  <si>
    <t>PE OC MAST REPLACEMENT</t>
  </si>
  <si>
    <t>m</t>
  </si>
  <si>
    <r>
      <t xml:space="preserve">Expose the 3 existing </t>
    </r>
    <r>
      <rPr>
        <sz val="11"/>
        <color indexed="8"/>
        <rFont val="Calibri"/>
        <family val="2"/>
      </rPr>
      <t>ø</t>
    </r>
    <r>
      <rPr>
        <sz val="11"/>
        <color indexed="8"/>
        <rFont val="Calibri"/>
        <family val="2"/>
        <scheme val="minor"/>
      </rPr>
      <t xml:space="preserve">150mm PVC cable sleeves (approx. 300mm below the pavement) next to the foundation. Cut the sleeves and install slow bend sleeves so that the cables can run up the vertical face of the new foundation. Sleeves to be secured to the foundation with galvanized steel straps/clamps. </t>
    </r>
  </si>
  <si>
    <t xml:space="preserve">Hubber+ Suhner suforfeed ½ inch </t>
  </si>
  <si>
    <t>Hubber + Suhner suforfeed ½ inch</t>
  </si>
  <si>
    <t>RFS CELLFLEX 1,2mm</t>
  </si>
  <si>
    <t>RG214</t>
  </si>
  <si>
    <t>Transfer all existing antennas as listed in the project specification to the new mast.</t>
  </si>
  <si>
    <t>8.4.4</t>
  </si>
  <si>
    <t>UNFORMED SURFACE FINISHES</t>
  </si>
  <si>
    <t>Wood floated finish to mast foundation</t>
  </si>
  <si>
    <t>Non-shrink grout below mast base plates.</t>
  </si>
  <si>
    <t xml:space="preserve">30 MPa/19mm Concrete for 1m high base to be cast onto existing concrete base. </t>
  </si>
  <si>
    <t>Anchor 1m long Y20 bars 300mm deep into existing concrete foundation using Hilti HIT-RE 500 V3  adhesive. Installation to be in accordance with specifications on Drg. 201176-100-01. Y20 Bars are included under item 2003.</t>
  </si>
  <si>
    <t>Supply and install a 3m long O-line PT76 (304 wide) heavy duty hot dip galvanised cable tray with covers or similar approved to secure and protect feeder running along the top and side of the foundation.</t>
  </si>
  <si>
    <t>Scabble and clean (free of dust and debris) top of existing concrete foundation. Seal existing pipe sleeves with end caps.</t>
  </si>
  <si>
    <t>MISCELLANEOUS</t>
  </si>
  <si>
    <t>Surface flaw detection test (MPI or Dye penetrant) on mast legs to baseplate welds</t>
  </si>
  <si>
    <t>10% Contingency for final quantities (10% of sum of 2001 to 2011)</t>
  </si>
  <si>
    <t>10% Contingency for final quantities (10% of sum of 3001 to 3029)</t>
  </si>
  <si>
    <t>Supply and installation of Fibergrate melded grating panels in accordance with specifications of Drg 201776-200-02 and 201776-200-02.</t>
  </si>
  <si>
    <t>Platform at Lvl 5m. Overall width x length 1.72m x 1.94m</t>
  </si>
  <si>
    <t>Platform at Lvl 5m. Overall width x length 1.32m x 1.4m</t>
  </si>
  <si>
    <t>Platform at Lvl 5m. Overall width x length 0.99m x 1.39m</t>
  </si>
  <si>
    <t>SCHEDULE 2 TOTAL CARRIED TO SUMMARY</t>
  </si>
  <si>
    <t>SCHEDULE 4 TOTAL CARRIED TO SUMMARY</t>
  </si>
  <si>
    <t>Remove all antennas, feeders and electrical cables from existing mast. The height, tilt and azimuth of each antenna must be recorded prior to its removal from the mast to ensure that it is installed at the same heigh, tilt and azimuth on the new mast. All antennas to be stored on site for reinstallation on the new mast. All feeders and electrical cables must be neatly stored on site at a dedicated area specified by the client.</t>
  </si>
  <si>
    <t>Deliver to site all material required for the completion of the  works.</t>
  </si>
  <si>
    <t>15% VAT</t>
  </si>
  <si>
    <t>8.3.1.1</t>
  </si>
  <si>
    <t xml:space="preserve">Prepare shop detail drawings and material lists. The Detailer shall supply the Engineer a 3D model in IFC format for approval before drawings are generated. </t>
  </si>
  <si>
    <t>L100x100x8 S355JR</t>
  </si>
  <si>
    <t>L100x65x8 S355JR</t>
  </si>
  <si>
    <t>L90x90x6 S355JR</t>
  </si>
  <si>
    <t>L80x80x6 S355JR</t>
  </si>
  <si>
    <t>L60x60x6 S355JR</t>
  </si>
  <si>
    <t>L50x50x6 Commercial Quality</t>
  </si>
  <si>
    <t>L40x40x5 Commercial Quality</t>
  </si>
  <si>
    <t>CHS 76x4 S355JR</t>
  </si>
  <si>
    <t>PFC 100X50 S355JR</t>
  </si>
  <si>
    <t>Plate 20 Thick S355JR</t>
  </si>
  <si>
    <t>Plate 12 Thick S355JR</t>
  </si>
  <si>
    <t>Plate 10 Thick S355JR (cranked gusset plates)</t>
  </si>
  <si>
    <t>Plate 8 Thick S355JR</t>
  </si>
  <si>
    <t>Plate 10 Thick Commercial Quality</t>
  </si>
  <si>
    <t>Plate 6 Thick Commercial Quality</t>
  </si>
  <si>
    <t>Plate 5 Thick Commercial Quality</t>
  </si>
  <si>
    <t xml:space="preserve"> Ø16 SR Commercial Quality</t>
  </si>
  <si>
    <t>Ø6 SR Commercial Quality(Sharpened ends)</t>
  </si>
  <si>
    <t>General responsibilities and other fixed charge obligations</t>
  </si>
  <si>
    <t>OHS File submission.</t>
  </si>
  <si>
    <t>Contractual Requirements.</t>
  </si>
  <si>
    <t xml:space="preserve">SANS </t>
  </si>
  <si>
    <r>
      <t xml:space="preserve">Backfill and compact the excavations </t>
    </r>
    <r>
      <rPr>
        <sz val="11"/>
        <rFont val="Calibri"/>
        <family val="2"/>
        <scheme val="minor"/>
      </rPr>
      <t xml:space="preserve">(item 2010) </t>
    </r>
    <r>
      <rPr>
        <sz val="11"/>
        <color indexed="8"/>
        <rFont val="Calibri"/>
        <family val="2"/>
        <scheme val="minor"/>
      </rPr>
      <t>and reinstate the bitumen pavement.</t>
    </r>
  </si>
  <si>
    <t xml:space="preserve">Supply and apply Prime Coat </t>
  </si>
  <si>
    <t>Supply and apply Intermediate Coat</t>
  </si>
  <si>
    <t>Supply and apply Final Coat</t>
  </si>
  <si>
    <t>Supply and installation of dunnage required for item 4001.</t>
  </si>
  <si>
    <t>SITE PAINTING AND REPAIR ON SITE</t>
  </si>
  <si>
    <t>Site paint in accordance CS097 all previously masked off surfaces and all bolts and nuts after the mast is erected.</t>
  </si>
  <si>
    <r>
      <t>All shop painting and priming shall be done in accordance with one</t>
    </r>
    <r>
      <rPr>
        <b/>
        <sz val="11"/>
        <color rgb="FF000000"/>
        <rFont val="Calibri"/>
        <family val="2"/>
        <scheme val="minor"/>
      </rPr>
      <t xml:space="preserve"> </t>
    </r>
    <r>
      <rPr>
        <sz val="11"/>
        <color rgb="FF000000"/>
        <rFont val="Calibri"/>
        <family val="2"/>
        <scheme val="minor"/>
      </rPr>
      <t>of the paint systems prescribed in section 6 of CS097. All mating surface to be masked off prior to painting. Mating surfaces includes contact surface between the steel section/plate and the bolt heads and washers.</t>
    </r>
  </si>
  <si>
    <t>Repair to CS097 all damaged coatings</t>
  </si>
  <si>
    <t xml:space="preserve">Erect the new 29m mast complete with climbing ladder, feeder ladder and platforms in accordance with the Project Specifications and mast erection specifications on Drg. 201776-200-001 . </t>
  </si>
  <si>
    <t>Delivery of steelwork from workshop to site. All material must be protected against coating damage during transportation and storage on site using dunnage or any other appropriate measures. Rate shall include the use of these protection measures . Dunnage shall be removed from site once the tower has been erected.</t>
  </si>
  <si>
    <t>Supply and install to the top of the mast a new steady burning  low intensity, type A (minimum of 10 candela) AWL system complete with circuit breaker, photo cell switch, junction box, 3 core 2.5 mm2 shielded cable, mounting brackets and stainless steel cable ties. System must be configured for redundancy operation. Sytem to be fed from the building to the junction box to the light. Contractor shall supply Sentech with a Electrical Certificate Of Conformace after installation of the light.</t>
  </si>
  <si>
    <t>Supply and install feeder cable connectors for all antennas and connect feeder to antennas and transmitters. Sentech to test all connections after installation.</t>
  </si>
  <si>
    <t>SANS 1200A</t>
  </si>
  <si>
    <t>De-rig existing 30m lattice tower (refer to drawing PORT ELIZ/100) including climbing ladders, feeder trays, antenna mounting poles and platforms. All material to be neatly stored on site at a dedicated area specified by the client. All material to be stored on dunnage. Material shall not obstruct access.</t>
  </si>
  <si>
    <t>Supply and install a temorary steady burning  low intensity, type A (minimum of 10 candela) aviation warning light that shall remain operational on the existing and new mast during the de-rigging and erection process.</t>
  </si>
  <si>
    <t>Supply and install a 25x3 copper tape running  from the earthing spike on top of the mast to the base of the mast. The earthing tail must be connected to the building earthing using appropriate earthing connectors or welding methods. Rate shall include clamps to secure the strap to the feeder support ladder at max 1.8m intervals.</t>
  </si>
  <si>
    <t>Supply and install new antenna feeders and electrical cables for all antennas. Note that form the base of the mast to the transmitter building all the existing cables run in buried pipe sleeves approx. 300mm below ground. All the existing  cables must be removed from the sleeves and replaced with new cables. Rate shall include cable ladder cable clamps (hot dip galvanised) and stainless steel cable strapping where needed. Cable sleeves are capped during construction but cable sleeves are to be fully sealed against the ingress of water once cables have been pulled through.Power cables and electronic services to be separated from each other( .i.e., to be on separate wireways/cable routes)</t>
  </si>
  <si>
    <t>Electrical cables 6mm2 PVC SWA 4 cores plus earth 2,5mm</t>
  </si>
  <si>
    <t>2023.09.27</t>
  </si>
  <si>
    <t>DATE: 2023.09.27</t>
  </si>
  <si>
    <t>REVISION: 1</t>
  </si>
  <si>
    <t>10% Contingency for final quantities (10% of sum of 4001 to 4014)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</si>
</sst>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 #,##0.00_ ;_ * \-#,##0.00_ ;_ * &quot;-&quot;??_ ;_ @_ "/>
    <numFmt numFmtId="166" formatCode="&quot;R&quot;\ #,##0.00"/>
    <numFmt numFmtId="167" formatCode="#\ ###\ ###\ ##0"/>
    <numFmt numFmtId="168" formatCode="0.0"/>
  </numFmts>
  <fonts count="30" x14ac:knownFonts="1">
    <font>
      <sz val="11"/>
      <color theme="1"/>
      <name val="Calibri"/>
      <family val="2"/>
      <scheme val="minor"/>
    </font>
    <font>
      <sz val="11"/>
      <color indexed="8"/>
      <name val="Calibri"/>
      <family val="2"/>
    </font>
    <font>
      <sz val="10"/>
      <name val="Arial"/>
      <family val="2"/>
    </font>
    <font>
      <b/>
      <sz val="11"/>
      <color indexed="8"/>
      <name val="Arial"/>
      <family val="2"/>
    </font>
    <font>
      <sz val="11"/>
      <color indexed="8"/>
      <name val="Arial"/>
      <family val="2"/>
    </font>
    <font>
      <sz val="11"/>
      <color theme="1"/>
      <name val="Calibri"/>
      <family val="2"/>
      <scheme val="minor"/>
    </font>
    <font>
      <sz val="10"/>
      <color indexed="8"/>
      <name val="Arial"/>
      <family val="2"/>
    </font>
    <font>
      <sz val="11"/>
      <color theme="1"/>
      <name val="Arial"/>
      <family val="2"/>
    </font>
    <font>
      <sz val="10"/>
      <color theme="1"/>
      <name val="Arial"/>
      <family val="2"/>
    </font>
    <font>
      <b/>
      <sz val="10"/>
      <color theme="1"/>
      <name val="Arial"/>
      <family val="2"/>
    </font>
    <font>
      <sz val="10"/>
      <color theme="1"/>
      <name val="Calibri"/>
      <family val="2"/>
      <scheme val="minor"/>
    </font>
    <font>
      <b/>
      <sz val="11"/>
      <color theme="1"/>
      <name val="Calibri"/>
      <family val="2"/>
      <scheme val="minor"/>
    </font>
    <font>
      <sz val="11"/>
      <color indexed="8"/>
      <name val="Calibri"/>
      <family val="2"/>
      <scheme val="minor"/>
    </font>
    <font>
      <b/>
      <sz val="11"/>
      <color indexed="8"/>
      <name val="Calibri"/>
      <family val="2"/>
      <scheme val="minor"/>
    </font>
    <font>
      <b/>
      <sz val="11"/>
      <name val="Calibri"/>
      <family val="2"/>
      <scheme val="minor"/>
    </font>
    <font>
      <b/>
      <u/>
      <sz val="11"/>
      <color indexed="8"/>
      <name val="Calibri"/>
      <family val="2"/>
      <scheme val="minor"/>
    </font>
    <font>
      <sz val="11"/>
      <name val="Calibri"/>
      <family val="2"/>
      <scheme val="minor"/>
    </font>
    <font>
      <sz val="12"/>
      <color indexed="8"/>
      <name val="Arial"/>
      <family val="2"/>
    </font>
    <font>
      <sz val="12"/>
      <color theme="1"/>
      <name val="Calibri"/>
      <family val="2"/>
      <scheme val="minor"/>
    </font>
    <font>
      <sz val="10"/>
      <color indexed="8"/>
      <name val="Calibri"/>
      <family val="2"/>
      <scheme val="minor"/>
    </font>
    <font>
      <sz val="12"/>
      <color indexed="8"/>
      <name val="Calibri"/>
      <family val="2"/>
      <scheme val="minor"/>
    </font>
    <font>
      <b/>
      <sz val="12"/>
      <name val="Calibri"/>
      <family val="2"/>
      <scheme val="minor"/>
    </font>
    <font>
      <b/>
      <sz val="10"/>
      <name val="Calibri"/>
      <family val="2"/>
      <scheme val="minor"/>
    </font>
    <font>
      <b/>
      <sz val="10"/>
      <color indexed="8"/>
      <name val="Calibri"/>
      <family val="2"/>
      <scheme val="minor"/>
    </font>
    <font>
      <b/>
      <sz val="12"/>
      <color indexed="8"/>
      <name val="Calibri"/>
      <family val="2"/>
      <scheme val="minor"/>
    </font>
    <font>
      <sz val="10"/>
      <name val="Calibri"/>
      <family val="2"/>
      <scheme val="minor"/>
    </font>
    <font>
      <sz val="12"/>
      <color rgb="FF000000"/>
      <name val="Calibri"/>
      <family val="2"/>
      <scheme val="minor"/>
    </font>
    <font>
      <u/>
      <sz val="12"/>
      <color rgb="FF000000"/>
      <name val="Calibri"/>
      <family val="2"/>
      <scheme val="minor"/>
    </font>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165" fontId="1" fillId="0" borderId="0" applyFont="0" applyFill="0" applyBorder="0" applyAlignment="0" applyProtection="0"/>
    <xf numFmtId="0" fontId="2" fillId="0" borderId="0"/>
    <xf numFmtId="9" fontId="5" fillId="0" borderId="0" applyFont="0" applyFill="0" applyBorder="0" applyAlignment="0" applyProtection="0"/>
  </cellStyleXfs>
  <cellXfs count="220">
    <xf numFmtId="0" fontId="0" fillId="0" borderId="0" xfId="0"/>
    <xf numFmtId="0" fontId="4" fillId="0" borderId="0" xfId="0" applyFont="1" applyAlignment="1">
      <alignment horizontal="left" vertical="top"/>
    </xf>
    <xf numFmtId="0" fontId="3" fillId="0" borderId="0" xfId="0" applyFont="1" applyAlignment="1">
      <alignment horizontal="right"/>
    </xf>
    <xf numFmtId="0" fontId="4" fillId="0" borderId="0" xfId="0" applyFont="1" applyAlignment="1">
      <alignment wrapText="1"/>
    </xf>
    <xf numFmtId="0" fontId="7" fillId="0" borderId="0" xfId="0" applyFont="1"/>
    <xf numFmtId="0" fontId="7" fillId="0" borderId="0" xfId="0" applyFont="1" applyAlignment="1">
      <alignment vertical="center"/>
    </xf>
    <xf numFmtId="4" fontId="8" fillId="0" borderId="3" xfId="0" applyNumberFormat="1" applyFont="1" applyBorder="1" applyAlignment="1">
      <alignment horizontal="right" vertical="center"/>
    </xf>
    <xf numFmtId="0" fontId="2" fillId="0" borderId="0" xfId="0" applyFont="1"/>
    <xf numFmtId="0" fontId="10" fillId="0" borderId="0" xfId="0" applyFont="1"/>
    <xf numFmtId="0" fontId="6" fillId="0" borderId="0" xfId="0" applyFont="1" applyAlignment="1">
      <alignment vertical="top"/>
    </xf>
    <xf numFmtId="0" fontId="6" fillId="0" borderId="0" xfId="0" applyFont="1" applyAlignment="1">
      <alignment vertical="center"/>
    </xf>
    <xf numFmtId="0" fontId="10" fillId="0" borderId="2" xfId="0" applyFont="1" applyBorder="1"/>
    <xf numFmtId="0" fontId="10" fillId="0" borderId="1" xfId="0" applyFont="1" applyBorder="1"/>
    <xf numFmtId="0" fontId="12" fillId="0" borderId="0" xfId="0" applyFont="1" applyAlignment="1">
      <alignment vertical="top" wrapText="1"/>
    </xf>
    <xf numFmtId="0" fontId="12" fillId="0" borderId="0" xfId="0" applyFont="1" applyAlignment="1">
      <alignment vertical="top"/>
    </xf>
    <xf numFmtId="165" fontId="12" fillId="0" borderId="0" xfId="1" applyFont="1" applyFill="1" applyAlignment="1">
      <alignment vertical="top" wrapText="1"/>
    </xf>
    <xf numFmtId="167" fontId="13" fillId="0" borderId="3" xfId="0" applyNumberFormat="1" applyFont="1" applyBorder="1" applyAlignment="1">
      <alignment horizontal="center" vertical="center" wrapText="1"/>
    </xf>
    <xf numFmtId="0" fontId="12" fillId="0" borderId="0" xfId="0" applyFont="1" applyAlignment="1">
      <alignment vertical="center"/>
    </xf>
    <xf numFmtId="0" fontId="14" fillId="0" borderId="4" xfId="0" applyFont="1" applyBorder="1" applyAlignment="1">
      <alignment horizontal="center" vertical="top" wrapText="1"/>
    </xf>
    <xf numFmtId="165" fontId="14" fillId="0" borderId="4" xfId="1" applyFont="1" applyFill="1" applyBorder="1" applyAlignment="1">
      <alignment horizontal="center" vertical="top" wrapText="1"/>
    </xf>
    <xf numFmtId="165" fontId="13" fillId="0" borderId="9" xfId="1" applyFont="1" applyFill="1" applyBorder="1" applyAlignment="1">
      <alignment horizontal="center" vertical="top" wrapText="1"/>
    </xf>
    <xf numFmtId="0" fontId="15" fillId="0" borderId="1" xfId="0" applyFont="1" applyBorder="1" applyAlignment="1" applyProtection="1">
      <alignment horizontal="left" vertical="top" wrapText="1"/>
      <protection locked="0"/>
    </xf>
    <xf numFmtId="165" fontId="12" fillId="0" borderId="1" xfId="1" applyFont="1" applyFill="1" applyBorder="1" applyAlignment="1">
      <alignment vertical="top" wrapText="1"/>
    </xf>
    <xf numFmtId="165" fontId="12" fillId="0" borderId="9" xfId="1" applyFont="1" applyFill="1" applyBorder="1" applyAlignment="1">
      <alignment vertical="top" wrapText="1"/>
    </xf>
    <xf numFmtId="0" fontId="14"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165" fontId="12" fillId="0" borderId="8" xfId="1" applyFont="1" applyFill="1" applyBorder="1" applyAlignment="1">
      <alignment vertical="top" wrapText="1"/>
    </xf>
    <xf numFmtId="165" fontId="12" fillId="0" borderId="10" xfId="1" applyFont="1" applyFill="1" applyBorder="1" applyAlignment="1">
      <alignment vertical="top" wrapText="1"/>
    </xf>
    <xf numFmtId="0" fontId="12" fillId="0" borderId="1" xfId="0" applyFont="1" applyBorder="1" applyAlignment="1" applyProtection="1">
      <alignment horizontal="center" vertical="top" wrapText="1"/>
      <protection locked="0"/>
    </xf>
    <xf numFmtId="0" fontId="12" fillId="0" borderId="2" xfId="0" applyFont="1" applyBorder="1" applyAlignment="1" applyProtection="1">
      <alignment horizontal="center" vertical="top" wrapText="1"/>
      <protection locked="0"/>
    </xf>
    <xf numFmtId="0" fontId="12" fillId="0" borderId="2" xfId="0" applyFont="1" applyBorder="1" applyAlignment="1" applyProtection="1">
      <alignment horizontal="right" vertical="top" wrapText="1"/>
      <protection locked="0"/>
    </xf>
    <xf numFmtId="9" fontId="12" fillId="0" borderId="1" xfId="3" applyFont="1" applyFill="1" applyBorder="1" applyAlignment="1">
      <alignment vertical="top" wrapText="1"/>
    </xf>
    <xf numFmtId="0" fontId="13" fillId="0" borderId="1" xfId="0" applyFont="1" applyBorder="1" applyAlignment="1">
      <alignment vertical="top" wrapText="1"/>
    </xf>
    <xf numFmtId="0" fontId="12" fillId="0" borderId="1" xfId="0" applyFont="1" applyBorder="1" applyAlignment="1" applyProtection="1">
      <alignment horizontal="right" vertical="top" wrapText="1"/>
      <protection locked="0"/>
    </xf>
    <xf numFmtId="0" fontId="12" fillId="0" borderId="2" xfId="0" applyFont="1" applyBorder="1" applyAlignment="1">
      <alignment vertical="top" wrapText="1"/>
    </xf>
    <xf numFmtId="165" fontId="12" fillId="0" borderId="3" xfId="1" applyFont="1" applyFill="1" applyBorder="1" applyAlignment="1">
      <alignment vertical="center" wrapText="1"/>
    </xf>
    <xf numFmtId="0" fontId="12" fillId="0" borderId="0" xfId="0" applyFont="1" applyAlignment="1">
      <alignment horizontal="centerContinuous" vertical="top" wrapText="1"/>
    </xf>
    <xf numFmtId="165" fontId="12" fillId="0" borderId="0" xfId="1" applyFont="1" applyFill="1" applyAlignment="1">
      <alignment horizontal="centerContinuous" vertical="top" wrapText="1"/>
    </xf>
    <xf numFmtId="168" fontId="12" fillId="0" borderId="1" xfId="0" applyNumberFormat="1" applyFont="1" applyBorder="1" applyAlignment="1">
      <alignment horizontal="right" vertical="top" wrapText="1"/>
    </xf>
    <xf numFmtId="2" fontId="12" fillId="0" borderId="2" xfId="0" applyNumberFormat="1" applyFont="1" applyBorder="1" applyAlignment="1" applyProtection="1">
      <alignment horizontal="right" vertical="top" wrapText="1"/>
      <protection locked="0"/>
    </xf>
    <xf numFmtId="0" fontId="11" fillId="0" borderId="1" xfId="0" applyFont="1" applyBorder="1" applyAlignment="1">
      <alignment vertical="center" wrapText="1"/>
    </xf>
    <xf numFmtId="0" fontId="19" fillId="0" borderId="0" xfId="0" applyFont="1" applyAlignment="1">
      <alignment vertical="top"/>
    </xf>
    <xf numFmtId="0" fontId="12" fillId="0" borderId="1" xfId="0" applyFont="1" applyBorder="1" applyAlignment="1">
      <alignment horizontal="center" vertical="top"/>
    </xf>
    <xf numFmtId="0" fontId="14" fillId="0" borderId="1" xfId="0" quotePrefix="1" applyFont="1" applyBorder="1" applyAlignment="1">
      <alignment horizontal="left" vertical="top" wrapText="1"/>
    </xf>
    <xf numFmtId="0" fontId="16" fillId="0" borderId="1" xfId="0" applyFont="1" applyBorder="1" applyAlignment="1">
      <alignment horizontal="center" vertical="top"/>
    </xf>
    <xf numFmtId="0" fontId="10" fillId="0" borderId="0" xfId="0" applyFont="1" applyAlignment="1">
      <alignment horizontal="left" vertical="top"/>
    </xf>
    <xf numFmtId="0" fontId="19" fillId="0" borderId="0" xfId="0" applyFont="1" applyAlignment="1">
      <alignment vertical="top" wrapText="1"/>
    </xf>
    <xf numFmtId="0" fontId="19" fillId="0" borderId="0" xfId="0" applyFont="1" applyAlignment="1">
      <alignment horizontal="center" vertical="top"/>
    </xf>
    <xf numFmtId="165" fontId="19" fillId="0" borderId="0" xfId="1" applyFont="1" applyFill="1" applyAlignment="1">
      <alignment vertical="top" wrapText="1"/>
    </xf>
    <xf numFmtId="0" fontId="23" fillId="0" borderId="0" xfId="0" applyFont="1" applyAlignment="1">
      <alignment vertical="top" wrapText="1"/>
    </xf>
    <xf numFmtId="0" fontId="23" fillId="0" borderId="0" xfId="0" applyFont="1" applyAlignment="1">
      <alignment horizontal="center" vertical="top"/>
    </xf>
    <xf numFmtId="165" fontId="23" fillId="0" borderId="0" xfId="1" applyFont="1" applyFill="1" applyAlignment="1">
      <alignment horizontal="right" vertical="top"/>
    </xf>
    <xf numFmtId="0" fontId="19" fillId="0" borderId="0" xfId="0" applyFont="1" applyAlignment="1">
      <alignment horizontal="left" vertical="top"/>
    </xf>
    <xf numFmtId="0" fontId="23" fillId="0" borderId="0" xfId="1" applyNumberFormat="1" applyFont="1" applyFill="1" applyBorder="1" applyAlignment="1">
      <alignment vertical="top" wrapText="1"/>
    </xf>
    <xf numFmtId="0" fontId="22" fillId="0" borderId="0" xfId="0" applyFont="1" applyAlignment="1">
      <alignment horizontal="center" vertical="top" wrapText="1"/>
    </xf>
    <xf numFmtId="165" fontId="22" fillId="0" borderId="0" xfId="1" applyFont="1" applyFill="1" applyBorder="1" applyAlignment="1">
      <alignment vertical="top"/>
    </xf>
    <xf numFmtId="0" fontId="23" fillId="0" borderId="11" xfId="0" applyFont="1" applyBorder="1" applyAlignment="1" applyProtection="1">
      <alignment horizontal="center" vertical="top" wrapText="1"/>
      <protection locked="0"/>
    </xf>
    <xf numFmtId="0" fontId="22" fillId="0" borderId="4" xfId="0" applyFont="1" applyBorder="1" applyAlignment="1">
      <alignment horizontal="center" vertical="center"/>
    </xf>
    <xf numFmtId="0" fontId="23" fillId="0" borderId="3" xfId="0" applyFont="1" applyBorder="1" applyAlignment="1" applyProtection="1">
      <alignment horizontal="center" vertical="top" wrapText="1"/>
      <protection locked="0"/>
    </xf>
    <xf numFmtId="0" fontId="23" fillId="0" borderId="12" xfId="0" applyFont="1" applyBorder="1" applyAlignment="1" applyProtection="1">
      <alignment horizontal="center" vertical="top" wrapText="1"/>
      <protection locked="0"/>
    </xf>
    <xf numFmtId="166" fontId="23" fillId="0" borderId="12" xfId="0" applyNumberFormat="1" applyFont="1" applyBorder="1" applyAlignment="1" applyProtection="1">
      <alignment horizontal="center" vertical="top" wrapText="1"/>
      <protection locked="0"/>
    </xf>
    <xf numFmtId="167" fontId="23" fillId="0" borderId="3" xfId="0" applyNumberFormat="1" applyFont="1" applyBorder="1" applyAlignment="1">
      <alignment horizontal="center" vertical="top" wrapText="1"/>
    </xf>
    <xf numFmtId="0" fontId="23" fillId="0" borderId="7" xfId="0" applyFont="1" applyBorder="1" applyAlignment="1" applyProtection="1">
      <alignment horizontal="center" vertical="top" wrapText="1"/>
      <protection locked="0"/>
    </xf>
    <xf numFmtId="0" fontId="19" fillId="0" borderId="4" xfId="0" applyFont="1" applyBorder="1" applyAlignment="1" applyProtection="1">
      <alignment horizontal="center" vertical="top" wrapText="1"/>
      <protection locked="0"/>
    </xf>
    <xf numFmtId="0" fontId="19" fillId="0" borderId="14" xfId="0" applyFont="1" applyBorder="1" applyAlignment="1" applyProtection="1">
      <alignment horizontal="center" vertical="top" wrapText="1"/>
      <protection locked="0"/>
    </xf>
    <xf numFmtId="0" fontId="19" fillId="0" borderId="4" xfId="0" applyFont="1" applyBorder="1" applyAlignment="1" applyProtection="1">
      <alignment vertical="top" wrapText="1"/>
      <protection locked="0"/>
    </xf>
    <xf numFmtId="166" fontId="19" fillId="0" borderId="14" xfId="0" applyNumberFormat="1" applyFont="1" applyBorder="1" applyAlignment="1" applyProtection="1">
      <alignment vertical="top" wrapText="1"/>
      <protection locked="0"/>
    </xf>
    <xf numFmtId="167" fontId="19" fillId="0" borderId="4" xfId="0" applyNumberFormat="1" applyFont="1" applyBorder="1" applyAlignment="1" applyProtection="1">
      <alignment horizontal="center" vertical="top" wrapText="1"/>
      <protection locked="0"/>
    </xf>
    <xf numFmtId="0" fontId="23" fillId="0" borderId="2" xfId="0" applyFont="1" applyBorder="1" applyAlignment="1" applyProtection="1">
      <alignment horizontal="center" vertical="top" wrapText="1"/>
      <protection locked="0"/>
    </xf>
    <xf numFmtId="0" fontId="19" fillId="0" borderId="1" xfId="0" applyFont="1" applyBorder="1" applyAlignment="1" applyProtection="1">
      <alignment horizontal="center" vertical="top" wrapText="1"/>
      <protection locked="0"/>
    </xf>
    <xf numFmtId="0" fontId="19" fillId="0" borderId="0" xfId="0" applyFont="1" applyAlignment="1" applyProtection="1">
      <alignment horizontal="center" vertical="top" wrapText="1"/>
      <protection locked="0"/>
    </xf>
    <xf numFmtId="4" fontId="19" fillId="0" borderId="1" xfId="0" applyNumberFormat="1" applyFont="1" applyBorder="1" applyAlignment="1" applyProtection="1">
      <alignment vertical="top" wrapText="1"/>
      <protection locked="0"/>
    </xf>
    <xf numFmtId="166" fontId="19" fillId="0" borderId="0" xfId="0" applyNumberFormat="1" applyFont="1" applyAlignment="1" applyProtection="1">
      <alignment vertical="top" wrapText="1"/>
      <protection locked="0"/>
    </xf>
    <xf numFmtId="4" fontId="25" fillId="0" borderId="1" xfId="2" applyNumberFormat="1" applyFont="1" applyBorder="1" applyAlignment="1">
      <alignment horizontal="right" vertical="top" wrapText="1"/>
    </xf>
    <xf numFmtId="0" fontId="25" fillId="0" borderId="2" xfId="0" applyFont="1" applyBorder="1" applyAlignment="1">
      <alignment horizontal="center" vertical="top" wrapText="1"/>
    </xf>
    <xf numFmtId="4" fontId="25" fillId="0" borderId="1" xfId="2" applyNumberFormat="1" applyFont="1" applyBorder="1" applyAlignment="1">
      <alignment horizontal="center" vertical="top" wrapText="1"/>
    </xf>
    <xf numFmtId="165" fontId="25" fillId="0" borderId="0" xfId="1" applyFont="1" applyBorder="1" applyAlignment="1">
      <alignment vertical="top" wrapText="1"/>
    </xf>
    <xf numFmtId="0" fontId="22" fillId="0" borderId="1" xfId="2" applyFont="1" applyBorder="1" applyAlignment="1">
      <alignment vertical="top" wrapText="1"/>
    </xf>
    <xf numFmtId="0" fontId="25" fillId="0" borderId="0" xfId="2" applyFont="1" applyAlignment="1">
      <alignment horizontal="center" vertical="top" wrapText="1"/>
    </xf>
    <xf numFmtId="0" fontId="25" fillId="0" borderId="1" xfId="2" applyFont="1" applyBorder="1" applyAlignment="1">
      <alignment vertical="top" wrapText="1"/>
    </xf>
    <xf numFmtId="165" fontId="25" fillId="0" borderId="0" xfId="1" applyFont="1" applyBorder="1" applyAlignment="1">
      <alignment wrapText="1"/>
    </xf>
    <xf numFmtId="0" fontId="25" fillId="0" borderId="1" xfId="2" applyFont="1" applyBorder="1" applyAlignment="1">
      <alignment horizontal="left" vertical="top" wrapText="1"/>
    </xf>
    <xf numFmtId="0" fontId="25" fillId="0" borderId="0" xfId="2" applyFont="1" applyAlignment="1">
      <alignment horizontal="center" wrapText="1"/>
    </xf>
    <xf numFmtId="0" fontId="25" fillId="0" borderId="1" xfId="2" applyFont="1" applyBorder="1" applyAlignment="1">
      <alignment horizontal="right" vertical="top" wrapText="1"/>
    </xf>
    <xf numFmtId="0" fontId="25" fillId="0" borderId="2" xfId="0" applyFont="1" applyBorder="1" applyAlignment="1">
      <alignment vertical="top" wrapText="1"/>
    </xf>
    <xf numFmtId="0" fontId="25" fillId="0" borderId="8" xfId="2" applyFont="1" applyBorder="1" applyAlignment="1">
      <alignment vertical="top" wrapText="1"/>
    </xf>
    <xf numFmtId="0" fontId="25" fillId="0" borderId="8" xfId="2" applyFont="1" applyBorder="1" applyAlignment="1">
      <alignment horizontal="right" vertical="top" wrapText="1"/>
    </xf>
    <xf numFmtId="0" fontId="25" fillId="0" borderId="11" xfId="0" applyFont="1" applyBorder="1" applyAlignment="1">
      <alignment vertical="top" wrapText="1"/>
    </xf>
    <xf numFmtId="0" fontId="25" fillId="0" borderId="12" xfId="0" applyFont="1" applyBorder="1" applyAlignment="1">
      <alignment vertical="top" wrapText="1"/>
    </xf>
    <xf numFmtId="0" fontId="22" fillId="0" borderId="12" xfId="2" applyFont="1" applyBorder="1" applyAlignment="1">
      <alignment horizontal="right" vertical="top" wrapText="1"/>
    </xf>
    <xf numFmtId="0" fontId="25" fillId="0" borderId="12" xfId="2" applyFont="1" applyBorder="1" applyAlignment="1">
      <alignment horizontal="center" vertical="top" wrapText="1"/>
    </xf>
    <xf numFmtId="0" fontId="25" fillId="0" borderId="12" xfId="2" applyFont="1" applyBorder="1" applyAlignment="1">
      <alignment horizontal="right" vertical="top" wrapText="1"/>
    </xf>
    <xf numFmtId="165" fontId="25" fillId="0" borderId="12" xfId="1" applyFont="1" applyBorder="1" applyAlignment="1">
      <alignment vertical="top" wrapText="1"/>
    </xf>
    <xf numFmtId="0" fontId="12" fillId="0" borderId="0" xfId="0" applyFont="1" applyAlignment="1">
      <alignment horizontal="center" vertical="top" wrapText="1"/>
    </xf>
    <xf numFmtId="0" fontId="14" fillId="0" borderId="7" xfId="0" applyFont="1" applyBorder="1" applyAlignment="1">
      <alignment horizontal="center" vertical="top" wrapText="1"/>
    </xf>
    <xf numFmtId="0" fontId="12" fillId="0" borderId="1" xfId="0" applyFont="1" applyBorder="1" applyAlignment="1">
      <alignment horizontal="center" vertical="top" wrapText="1"/>
    </xf>
    <xf numFmtId="0" fontId="12" fillId="0" borderId="2" xfId="0" applyFont="1" applyBorder="1" applyAlignment="1">
      <alignment horizontal="center" vertical="top" wrapText="1"/>
    </xf>
    <xf numFmtId="168" fontId="12" fillId="0" borderId="2" xfId="0" applyNumberFormat="1" applyFont="1" applyBorder="1" applyAlignment="1">
      <alignment vertical="top" wrapText="1"/>
    </xf>
    <xf numFmtId="168" fontId="12" fillId="0" borderId="0" xfId="0" applyNumberFormat="1" applyFont="1" applyAlignment="1">
      <alignment vertical="top" wrapText="1"/>
    </xf>
    <xf numFmtId="0" fontId="12" fillId="0" borderId="8" xfId="0" applyFont="1" applyBorder="1" applyAlignment="1">
      <alignment horizontal="center" vertical="top" wrapText="1"/>
    </xf>
    <xf numFmtId="0" fontId="12" fillId="0" borderId="0" xfId="0" applyFont="1" applyAlignment="1">
      <alignment horizontal="centerContinuous" wrapText="1"/>
    </xf>
    <xf numFmtId="2" fontId="12" fillId="0" borderId="1" xfId="0" applyNumberFormat="1" applyFont="1" applyBorder="1" applyAlignment="1">
      <alignment vertical="top" wrapText="1"/>
    </xf>
    <xf numFmtId="2" fontId="12" fillId="0" borderId="2" xfId="0" applyNumberFormat="1" applyFont="1" applyBorder="1" applyAlignment="1">
      <alignment vertical="top" wrapText="1"/>
    </xf>
    <xf numFmtId="1" fontId="12" fillId="0" borderId="2" xfId="0" applyNumberFormat="1" applyFont="1" applyBorder="1" applyAlignment="1">
      <alignment vertical="top" wrapText="1"/>
    </xf>
    <xf numFmtId="0" fontId="11" fillId="0" borderId="0" xfId="0" applyFont="1" applyAlignment="1">
      <alignment vertical="center" wrapText="1"/>
    </xf>
    <xf numFmtId="4" fontId="12" fillId="0" borderId="2" xfId="0" applyNumberFormat="1" applyFont="1" applyBorder="1" applyAlignment="1">
      <alignment vertical="top"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165" fontId="12" fillId="0" borderId="13" xfId="1" applyFont="1" applyFill="1" applyBorder="1" applyAlignment="1">
      <alignment vertical="center" wrapText="1"/>
    </xf>
    <xf numFmtId="0" fontId="12" fillId="0" borderId="6" xfId="0" applyFont="1" applyBorder="1" applyAlignment="1">
      <alignment horizontal="center" vertical="top" wrapText="1"/>
    </xf>
    <xf numFmtId="0" fontId="12" fillId="0" borderId="8" xfId="0" applyFont="1" applyBorder="1" applyAlignment="1">
      <alignment vertical="top" wrapText="1"/>
    </xf>
    <xf numFmtId="0" fontId="26" fillId="0" borderId="0" xfId="0" applyFont="1" applyAlignment="1">
      <alignment vertical="center"/>
    </xf>
    <xf numFmtId="0" fontId="18" fillId="0" borderId="0" xfId="0" applyFont="1" applyAlignment="1">
      <alignment horizontal="left" vertical="top" wrapText="1"/>
    </xf>
    <xf numFmtId="0" fontId="20" fillId="0" borderId="0" xfId="0" applyFont="1" applyAlignment="1">
      <alignment vertical="top" wrapText="1"/>
    </xf>
    <xf numFmtId="0" fontId="20" fillId="0" borderId="0" xfId="0" applyFont="1" applyAlignment="1">
      <alignment horizontal="center" vertical="top" wrapText="1"/>
    </xf>
    <xf numFmtId="165" fontId="20" fillId="0" borderId="0" xfId="1" applyFont="1" applyFill="1" applyAlignment="1">
      <alignment vertical="top" wrapText="1"/>
    </xf>
    <xf numFmtId="0" fontId="20" fillId="0" borderId="0" xfId="0" applyFont="1" applyAlignment="1">
      <alignment vertical="top"/>
    </xf>
    <xf numFmtId="0" fontId="17" fillId="0" borderId="0" xfId="0" applyFont="1" applyAlignment="1">
      <alignment vertical="top"/>
    </xf>
    <xf numFmtId="0" fontId="24" fillId="0" borderId="0" xfId="0" applyFont="1" applyAlignment="1">
      <alignment vertical="top" wrapText="1"/>
    </xf>
    <xf numFmtId="0" fontId="24" fillId="0" borderId="0" xfId="0" applyFont="1" applyAlignment="1">
      <alignment horizontal="center" vertical="top" wrapText="1"/>
    </xf>
    <xf numFmtId="165" fontId="24" fillId="0" borderId="0" xfId="1" applyFont="1" applyFill="1" applyAlignment="1">
      <alignment horizontal="right" vertical="top" wrapText="1"/>
    </xf>
    <xf numFmtId="0" fontId="20" fillId="0" borderId="0" xfId="0" applyFont="1" applyAlignment="1">
      <alignment horizontal="left" vertical="top" wrapText="1"/>
    </xf>
    <xf numFmtId="165" fontId="24" fillId="0" borderId="0" xfId="1" applyFont="1" applyFill="1" applyBorder="1" applyAlignment="1">
      <alignment vertical="top" wrapText="1"/>
    </xf>
    <xf numFmtId="0" fontId="21" fillId="0" borderId="0" xfId="0" applyFont="1" applyAlignment="1">
      <alignment horizontal="center" vertical="top" wrapText="1"/>
    </xf>
    <xf numFmtId="165" fontId="21" fillId="0" borderId="0" xfId="1" applyFont="1" applyFill="1" applyBorder="1" applyAlignment="1">
      <alignment vertical="top" wrapText="1"/>
    </xf>
    <xf numFmtId="0" fontId="0" fillId="0" borderId="1" xfId="0" applyBorder="1" applyAlignment="1">
      <alignment horizontal="center" wrapText="1"/>
    </xf>
    <xf numFmtId="0" fontId="27" fillId="0" borderId="0" xfId="0" applyFont="1" applyAlignment="1">
      <alignment vertical="center"/>
    </xf>
    <xf numFmtId="0" fontId="14" fillId="0" borderId="15" xfId="0" applyFont="1" applyBorder="1" applyAlignment="1">
      <alignment horizontal="center" vertical="top" wrapText="1"/>
    </xf>
    <xf numFmtId="0" fontId="15" fillId="0" borderId="9" xfId="0" applyFont="1" applyBorder="1" applyAlignment="1" applyProtection="1">
      <alignment horizontal="left" vertical="top" wrapText="1"/>
      <protection locked="0"/>
    </xf>
    <xf numFmtId="0" fontId="14" fillId="0" borderId="9" xfId="0" applyFont="1" applyBorder="1" applyAlignment="1">
      <alignment horizontal="left" vertical="top" wrapText="1"/>
    </xf>
    <xf numFmtId="0" fontId="11" fillId="0" borderId="9" xfId="0" applyFont="1" applyBorder="1" applyAlignment="1">
      <alignment vertical="center" wrapText="1"/>
    </xf>
    <xf numFmtId="0" fontId="12" fillId="0" borderId="9" xfId="0" applyFont="1" applyBorder="1" applyAlignment="1">
      <alignment horizontal="left" vertical="top" wrapText="1"/>
    </xf>
    <xf numFmtId="0" fontId="12" fillId="0" borderId="9" xfId="0" applyFont="1" applyBorder="1" applyAlignment="1">
      <alignment vertical="top" wrapText="1"/>
    </xf>
    <xf numFmtId="0" fontId="12" fillId="0" borderId="9" xfId="0" applyFont="1" applyBorder="1" applyAlignment="1" applyProtection="1">
      <alignment horizontal="left" vertical="top" wrapText="1"/>
      <protection locked="0"/>
    </xf>
    <xf numFmtId="0" fontId="13" fillId="0" borderId="9" xfId="0" applyFont="1" applyBorder="1" applyAlignment="1">
      <alignment vertical="top" wrapText="1"/>
    </xf>
    <xf numFmtId="0" fontId="13" fillId="0" borderId="2" xfId="0" applyFont="1" applyBorder="1" applyAlignment="1">
      <alignment horizontal="center" vertical="top" wrapText="1"/>
    </xf>
    <xf numFmtId="0" fontId="13" fillId="0" borderId="1" xfId="0" applyFont="1" applyBorder="1" applyAlignment="1">
      <alignment horizontal="left" vertical="top" wrapText="1"/>
    </xf>
    <xf numFmtId="1" fontId="12" fillId="0" borderId="1" xfId="0" applyNumberFormat="1" applyFont="1" applyBorder="1" applyAlignment="1">
      <alignment horizontal="right" vertical="top" wrapText="1"/>
    </xf>
    <xf numFmtId="9" fontId="6" fillId="0" borderId="0" xfId="0" applyNumberFormat="1" applyFont="1" applyAlignment="1">
      <alignment vertical="top"/>
    </xf>
    <xf numFmtId="0" fontId="14" fillId="0" borderId="3" xfId="0" applyFont="1" applyBorder="1" applyAlignment="1">
      <alignment horizontal="center" vertical="center" wrapText="1"/>
    </xf>
    <xf numFmtId="165" fontId="14" fillId="0" borderId="3" xfId="1" applyFont="1" applyFill="1" applyBorder="1" applyAlignment="1">
      <alignment horizontal="center" vertical="center" wrapText="1"/>
    </xf>
    <xf numFmtId="168" fontId="12" fillId="0" borderId="6" xfId="0" applyNumberFormat="1" applyFont="1" applyBorder="1" applyAlignment="1">
      <alignment vertical="top" wrapText="1"/>
    </xf>
    <xf numFmtId="0" fontId="12" fillId="0" borderId="2" xfId="0" applyFont="1" applyBorder="1" applyAlignment="1">
      <alignment horizontal="center" vertical="top"/>
    </xf>
    <xf numFmtId="0" fontId="0" fillId="0" borderId="1" xfId="0" applyBorder="1" applyAlignment="1">
      <alignment horizontal="center" vertical="top" wrapText="1"/>
    </xf>
    <xf numFmtId="0" fontId="12" fillId="0" borderId="11" xfId="0" applyFont="1" applyBorder="1" applyAlignment="1">
      <alignment horizontal="center" vertical="top" wrapText="1"/>
    </xf>
    <xf numFmtId="0" fontId="9" fillId="0" borderId="3" xfId="0" applyFont="1" applyBorder="1" applyAlignment="1">
      <alignment horizontal="center" vertical="center"/>
    </xf>
    <xf numFmtId="1" fontId="12" fillId="0" borderId="0" xfId="0" applyNumberFormat="1" applyFont="1" applyAlignment="1">
      <alignment vertical="top" wrapText="1"/>
    </xf>
    <xf numFmtId="168" fontId="12" fillId="0" borderId="2" xfId="0" applyNumberFormat="1" applyFont="1" applyBorder="1" applyAlignment="1">
      <alignment horizontal="right" vertical="top" wrapText="1"/>
    </xf>
    <xf numFmtId="0" fontId="0" fillId="0" borderId="2" xfId="0" applyBorder="1"/>
    <xf numFmtId="164" fontId="6" fillId="0" borderId="0" xfId="0" applyNumberFormat="1" applyFont="1" applyAlignment="1">
      <alignment vertical="top"/>
    </xf>
    <xf numFmtId="0" fontId="13" fillId="0" borderId="0" xfId="0" applyFont="1" applyAlignment="1">
      <alignment horizontal="center" vertical="top" wrapText="1"/>
    </xf>
    <xf numFmtId="1" fontId="12" fillId="0" borderId="2" xfId="0" applyNumberFormat="1" applyFont="1" applyBorder="1" applyAlignment="1">
      <alignment horizontal="right" vertical="top" wrapText="1"/>
    </xf>
    <xf numFmtId="0" fontId="0" fillId="0" borderId="9" xfId="0" applyBorder="1" applyAlignment="1">
      <alignment vertical="center" wrapText="1"/>
    </xf>
    <xf numFmtId="0" fontId="12" fillId="0" borderId="5" xfId="0" applyFont="1" applyBorder="1" applyAlignment="1">
      <alignment vertical="top" wrapText="1"/>
    </xf>
    <xf numFmtId="2" fontId="12" fillId="0" borderId="0" xfId="0" applyNumberFormat="1" applyFont="1" applyAlignment="1">
      <alignment vertical="top" wrapText="1"/>
    </xf>
    <xf numFmtId="0" fontId="28" fillId="0" borderId="9" xfId="0" applyFont="1" applyBorder="1" applyAlignment="1">
      <alignment vertical="top" wrapText="1"/>
    </xf>
    <xf numFmtId="0" fontId="6" fillId="0" borderId="2" xfId="0" applyFont="1" applyBorder="1" applyAlignment="1">
      <alignment horizontal="center" vertical="top" wrapText="1"/>
    </xf>
    <xf numFmtId="0" fontId="6" fillId="0" borderId="1" xfId="0" applyFont="1" applyBorder="1" applyAlignment="1">
      <alignment horizontal="center" vertical="top"/>
    </xf>
    <xf numFmtId="0" fontId="12" fillId="0" borderId="5" xfId="0" applyFont="1" applyBorder="1" applyAlignment="1">
      <alignment horizontal="center" vertical="top" wrapText="1"/>
    </xf>
    <xf numFmtId="1" fontId="12" fillId="0" borderId="0" xfId="0" applyNumberFormat="1" applyFont="1" applyAlignment="1">
      <alignment horizontal="right" vertical="top" wrapText="1"/>
    </xf>
    <xf numFmtId="0" fontId="14" fillId="0" borderId="0" xfId="0" quotePrefix="1" applyFont="1" applyAlignment="1">
      <alignment horizontal="left" vertical="top" wrapText="1"/>
    </xf>
    <xf numFmtId="0" fontId="16" fillId="0" borderId="1" xfId="0" quotePrefix="1" applyFont="1" applyBorder="1" applyAlignment="1">
      <alignment horizontal="left" vertical="top" wrapText="1"/>
    </xf>
    <xf numFmtId="0" fontId="18" fillId="0" borderId="0" xfId="0" applyFont="1" applyAlignment="1">
      <alignment horizontal="left" vertical="center"/>
    </xf>
    <xf numFmtId="0" fontId="12" fillId="0" borderId="2" xfId="0" applyFont="1" applyBorder="1" applyAlignment="1" applyProtection="1">
      <alignment horizontal="left" vertical="top" wrapText="1"/>
      <protection locked="0"/>
    </xf>
    <xf numFmtId="0" fontId="12" fillId="0" borderId="0" xfId="0" applyFont="1" applyAlignment="1" applyProtection="1">
      <alignment horizontal="center" vertical="top" wrapText="1"/>
      <protection locked="0"/>
    </xf>
    <xf numFmtId="4" fontId="12" fillId="0" borderId="1" xfId="0" applyNumberFormat="1" applyFont="1" applyBorder="1" applyAlignment="1" applyProtection="1">
      <alignment vertical="top" wrapText="1"/>
      <protection locked="0"/>
    </xf>
    <xf numFmtId="166" fontId="12" fillId="0" borderId="0" xfId="0" applyNumberFormat="1" applyFont="1" applyAlignment="1" applyProtection="1">
      <alignment vertical="top" wrapText="1"/>
      <protection locked="0"/>
    </xf>
    <xf numFmtId="0" fontId="13" fillId="0" borderId="2" xfId="0" applyFont="1" applyBorder="1" applyAlignment="1" applyProtection="1">
      <alignment horizontal="center" vertical="top" wrapText="1"/>
      <protection locked="0"/>
    </xf>
    <xf numFmtId="0" fontId="14" fillId="0" borderId="1" xfId="2" applyFont="1" applyBorder="1" applyAlignment="1">
      <alignment horizontal="left" vertical="top" wrapText="1"/>
    </xf>
    <xf numFmtId="0" fontId="16" fillId="0" borderId="0" xfId="2" applyFont="1" applyAlignment="1">
      <alignment vertical="top" wrapText="1"/>
    </xf>
    <xf numFmtId="4" fontId="16" fillId="0" borderId="1" xfId="2" applyNumberFormat="1" applyFont="1" applyBorder="1" applyAlignment="1">
      <alignment horizontal="center" vertical="top" wrapText="1"/>
    </xf>
    <xf numFmtId="165" fontId="16" fillId="0" borderId="0" xfId="1" applyFont="1" applyBorder="1" applyAlignment="1">
      <alignment vertical="top" wrapText="1"/>
    </xf>
    <xf numFmtId="0" fontId="16" fillId="0" borderId="2" xfId="0" applyFont="1" applyBorder="1" applyAlignment="1">
      <alignment horizontal="center" vertical="top" wrapText="1"/>
    </xf>
    <xf numFmtId="0" fontId="14" fillId="0" borderId="1" xfId="2" applyFont="1" applyBorder="1" applyAlignment="1">
      <alignment vertical="top" wrapText="1"/>
    </xf>
    <xf numFmtId="0" fontId="16" fillId="0" borderId="0" xfId="2" applyFont="1" applyAlignment="1">
      <alignment horizontal="center" vertical="top" wrapText="1"/>
    </xf>
    <xf numFmtId="0" fontId="16" fillId="0" borderId="1" xfId="2" applyFont="1" applyBorder="1" applyAlignment="1">
      <alignment vertical="top" wrapText="1"/>
    </xf>
    <xf numFmtId="4" fontId="16" fillId="0" borderId="1" xfId="2" applyNumberFormat="1" applyFont="1" applyBorder="1" applyAlignment="1">
      <alignment horizontal="right" vertical="top" wrapText="1"/>
    </xf>
    <xf numFmtId="0" fontId="0" fillId="0" borderId="1" xfId="0" applyBorder="1"/>
    <xf numFmtId="0" fontId="16" fillId="0" borderId="1" xfId="0" applyFont="1" applyBorder="1" applyAlignment="1">
      <alignment vertical="top" wrapText="1"/>
    </xf>
    <xf numFmtId="4" fontId="25" fillId="0" borderId="8" xfId="2" applyNumberFormat="1" applyFont="1" applyBorder="1" applyAlignment="1">
      <alignment horizontal="right" vertical="top" wrapText="1"/>
    </xf>
    <xf numFmtId="0" fontId="0" fillId="0" borderId="1" xfId="0" applyBorder="1" applyAlignment="1">
      <alignment vertical="center" wrapText="1"/>
    </xf>
    <xf numFmtId="0" fontId="0" fillId="0" borderId="0" xfId="0" applyAlignment="1">
      <alignment vertical="center" wrapText="1"/>
    </xf>
    <xf numFmtId="168" fontId="12" fillId="0" borderId="0" xfId="0" applyNumberFormat="1" applyFont="1" applyAlignment="1">
      <alignment horizontal="right" vertical="top" wrapText="1"/>
    </xf>
    <xf numFmtId="0" fontId="19" fillId="0" borderId="1" xfId="0" applyFont="1" applyBorder="1" applyAlignment="1">
      <alignment horizontal="center" vertical="top" wrapText="1"/>
    </xf>
    <xf numFmtId="0" fontId="10" fillId="0" borderId="1" xfId="0" applyFont="1" applyBorder="1" applyAlignment="1">
      <alignment horizontal="center" vertical="top" wrapText="1"/>
    </xf>
    <xf numFmtId="0" fontId="23" fillId="0" borderId="1" xfId="0" applyFont="1" applyBorder="1" applyAlignment="1">
      <alignment horizontal="left" vertical="top" wrapText="1"/>
    </xf>
    <xf numFmtId="1" fontId="19" fillId="0" borderId="0" xfId="0" applyNumberFormat="1" applyFont="1" applyAlignment="1">
      <alignment horizontal="right" vertical="top" wrapText="1"/>
    </xf>
    <xf numFmtId="0" fontId="23" fillId="0" borderId="0" xfId="0" applyFont="1" applyAlignment="1">
      <alignment horizontal="left" vertical="top" wrapText="1"/>
    </xf>
    <xf numFmtId="0" fontId="0" fillId="0" borderId="0" xfId="0" applyAlignment="1">
      <alignment horizontal="left" vertical="center"/>
    </xf>
    <xf numFmtId="0" fontId="8" fillId="0" borderId="0" xfId="0" applyFont="1" applyAlignment="1">
      <alignment horizontal="center" vertical="center"/>
    </xf>
    <xf numFmtId="0" fontId="8" fillId="0" borderId="0" xfId="0" applyFont="1" applyAlignment="1">
      <alignment vertical="center"/>
    </xf>
    <xf numFmtId="0" fontId="8" fillId="0" borderId="2" xfId="0" applyFont="1" applyBorder="1" applyAlignment="1">
      <alignment horizontal="center" vertical="center"/>
    </xf>
    <xf numFmtId="4" fontId="8" fillId="0" borderId="9" xfId="0" applyNumberFormat="1" applyFont="1" applyBorder="1" applyAlignment="1">
      <alignment horizontal="right" vertical="center"/>
    </xf>
    <xf numFmtId="4" fontId="8" fillId="0" borderId="10" xfId="0" applyNumberFormat="1" applyFont="1" applyBorder="1" applyAlignment="1">
      <alignment horizontal="right" vertical="center"/>
    </xf>
    <xf numFmtId="0" fontId="8" fillId="0" borderId="7" xfId="0" applyFont="1" applyBorder="1" applyAlignment="1">
      <alignment horizontal="center" vertical="center"/>
    </xf>
    <xf numFmtId="4" fontId="8" fillId="0" borderId="15" xfId="0" applyNumberFormat="1" applyFont="1" applyBorder="1" applyAlignment="1">
      <alignment horizontal="right" vertical="center"/>
    </xf>
    <xf numFmtId="0" fontId="8" fillId="0" borderId="5"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8" fillId="0" borderId="4" xfId="0" applyFont="1" applyBorder="1" applyAlignment="1">
      <alignment horizontal="left" vertical="center" indent="1"/>
    </xf>
    <xf numFmtId="0" fontId="8" fillId="0" borderId="1" xfId="0" applyFont="1" applyBorder="1" applyAlignment="1">
      <alignment horizontal="left" vertical="center" indent="1"/>
    </xf>
    <xf numFmtId="0" fontId="8" fillId="0" borderId="8" xfId="0" applyFont="1" applyBorder="1" applyAlignment="1">
      <alignment horizontal="left" vertical="center" indent="1"/>
    </xf>
    <xf numFmtId="0" fontId="9" fillId="0" borderId="0" xfId="0" applyFont="1" applyAlignment="1">
      <alignment horizontal="right" vertical="center" indent="1"/>
    </xf>
    <xf numFmtId="0" fontId="12" fillId="0" borderId="0" xfId="0" applyFont="1" applyAlignment="1">
      <alignment horizontal="center" vertical="center"/>
    </xf>
    <xf numFmtId="0" fontId="12" fillId="0" borderId="0" xfId="0" applyFont="1" applyAlignment="1">
      <alignment vertical="center" wrapText="1"/>
    </xf>
    <xf numFmtId="0" fontId="12" fillId="0" borderId="0" xfId="0" applyFont="1" applyAlignment="1">
      <alignment horizontal="left" vertical="top" wrapText="1"/>
    </xf>
    <xf numFmtId="0" fontId="12" fillId="0" borderId="2" xfId="0" applyFont="1" applyBorder="1" applyAlignment="1">
      <alignment vertical="top"/>
    </xf>
    <xf numFmtId="0" fontId="23" fillId="0" borderId="4" xfId="0" applyFont="1" applyBorder="1" applyAlignment="1" applyProtection="1">
      <alignment horizontal="center" vertical="top" wrapText="1"/>
      <protection locked="0"/>
    </xf>
    <xf numFmtId="0" fontId="23" fillId="0" borderId="1" xfId="0" applyFont="1" applyBorder="1" applyAlignment="1" applyProtection="1">
      <alignment horizontal="center" vertical="top" wrapText="1"/>
      <protection locked="0"/>
    </xf>
    <xf numFmtId="0" fontId="12" fillId="0" borderId="1" xfId="0" applyFont="1" applyBorder="1" applyAlignment="1" applyProtection="1">
      <alignment horizontal="left" vertical="top" wrapText="1"/>
      <protection locked="0"/>
    </xf>
    <xf numFmtId="0" fontId="13" fillId="0" borderId="1" xfId="0" applyFont="1" applyBorder="1" applyAlignment="1" applyProtection="1">
      <alignment horizontal="center" vertical="top" wrapText="1"/>
      <protection locked="0"/>
    </xf>
    <xf numFmtId="0" fontId="16" fillId="0" borderId="1" xfId="0" applyFont="1" applyBorder="1" applyAlignment="1">
      <alignment horizontal="center" vertical="top" wrapText="1"/>
    </xf>
    <xf numFmtId="0" fontId="25" fillId="0" borderId="1" xfId="0" applyFont="1" applyBorder="1" applyAlignment="1">
      <alignment horizontal="center" vertical="top" wrapText="1"/>
    </xf>
    <xf numFmtId="0" fontId="25" fillId="0" borderId="8" xfId="0" applyFont="1" applyBorder="1" applyAlignment="1">
      <alignment vertical="top" wrapText="1"/>
    </xf>
    <xf numFmtId="0" fontId="6" fillId="0" borderId="1" xfId="0" applyFont="1" applyBorder="1" applyAlignment="1">
      <alignment vertical="top"/>
    </xf>
    <xf numFmtId="0" fontId="0" fillId="0" borderId="8" xfId="0" applyBorder="1" applyAlignment="1">
      <alignment horizontal="center" wrapText="1"/>
    </xf>
    <xf numFmtId="0" fontId="12" fillId="0" borderId="10" xfId="0" applyFont="1" applyBorder="1" applyAlignment="1">
      <alignment horizontal="left" vertical="top" wrapText="1"/>
    </xf>
    <xf numFmtId="168" fontId="12" fillId="0" borderId="5" xfId="0" applyNumberFormat="1" applyFont="1" applyBorder="1" applyAlignment="1">
      <alignment horizontal="right" vertical="top" wrapText="1"/>
    </xf>
    <xf numFmtId="0" fontId="14" fillId="0" borderId="12" xfId="0" applyFont="1" applyBorder="1" applyAlignment="1">
      <alignment horizontal="center" vertical="center" wrapText="1"/>
    </xf>
  </cellXfs>
  <cellStyles count="4">
    <cellStyle name="Comma" xfId="1" builtinId="3"/>
    <cellStyle name="Normal" xfId="0" builtinId="0"/>
    <cellStyle name="Normal 2" xfId="2" xr:uid="{00000000-0005-0000-0000-000002000000}"/>
    <cellStyle name="Percent" xfId="3" builtinId="5"/>
  </cellStyles>
  <dxfs count="0"/>
  <tableStyles count="0" defaultTableStyle="TableStyleMedium2" defaultPivotStyle="PivotStyleLight16"/>
  <colors>
    <mruColors>
      <color rgb="FF00FF00"/>
      <color rgb="FFD8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55"/>
  <sheetViews>
    <sheetView view="pageBreakPreview" zoomScaleNormal="100" zoomScaleSheetLayoutView="100" workbookViewId="0">
      <selection activeCell="G7" sqref="G7"/>
    </sheetView>
  </sheetViews>
  <sheetFormatPr defaultColWidth="9.1796875" defaultRowHeight="14.25" customHeight="1" x14ac:dyDescent="0.3"/>
  <cols>
    <col min="1" max="1" width="6.453125" style="8" customWidth="1"/>
    <col min="2" max="2" width="9.81640625" style="8" customWidth="1"/>
    <col min="3" max="3" width="52.1796875" style="8" customWidth="1"/>
    <col min="4" max="5" width="9.1796875" style="8"/>
    <col min="6" max="6" width="10.1796875" style="8" customWidth="1"/>
    <col min="7" max="7" width="12.81640625" style="8" customWidth="1"/>
    <col min="8" max="16384" width="9.1796875" style="8"/>
  </cols>
  <sheetData>
    <row r="1" spans="1:7" ht="20.149999999999999" customHeight="1" x14ac:dyDescent="0.3">
      <c r="A1" s="163" t="str">
        <f>'Schedule 3'!A1</f>
        <v>SENTECH LIMITED</v>
      </c>
      <c r="B1" s="46"/>
      <c r="C1" s="47"/>
      <c r="D1" s="48"/>
      <c r="E1" s="42"/>
      <c r="F1" s="49"/>
      <c r="G1" s="49"/>
    </row>
    <row r="2" spans="1:7" ht="20.149999999999999" customHeight="1" x14ac:dyDescent="0.3">
      <c r="A2" s="163" t="s">
        <v>94</v>
      </c>
      <c r="B2" s="46"/>
      <c r="C2" s="50"/>
      <c r="D2" s="51"/>
      <c r="E2" s="42"/>
      <c r="F2" s="49"/>
      <c r="G2" s="52"/>
    </row>
    <row r="3" spans="1:7" ht="20.149999999999999" customHeight="1" x14ac:dyDescent="0.3">
      <c r="A3" s="163" t="s">
        <v>71</v>
      </c>
      <c r="B3" s="46"/>
      <c r="C3" s="47"/>
      <c r="D3" s="48"/>
      <c r="E3" s="42"/>
      <c r="F3" s="163" t="s">
        <v>86</v>
      </c>
      <c r="G3" s="163" t="s">
        <v>166</v>
      </c>
    </row>
    <row r="4" spans="1:7" ht="20.149999999999999" customHeight="1" x14ac:dyDescent="0.3">
      <c r="A4" s="163" t="s">
        <v>16</v>
      </c>
      <c r="B4" s="53"/>
      <c r="C4" s="47"/>
      <c r="D4" s="48"/>
      <c r="E4" s="54"/>
      <c r="F4" s="163" t="s">
        <v>87</v>
      </c>
      <c r="G4" s="163">
        <v>1</v>
      </c>
    </row>
    <row r="5" spans="1:7" ht="20.149999999999999" customHeight="1" x14ac:dyDescent="0.3">
      <c r="A5" s="55"/>
      <c r="B5" s="55"/>
      <c r="C5" s="47"/>
      <c r="D5" s="48"/>
      <c r="E5" s="47"/>
      <c r="F5" s="56"/>
      <c r="G5" s="56"/>
    </row>
    <row r="6" spans="1:7" ht="14.25" customHeight="1" x14ac:dyDescent="0.3">
      <c r="A6" s="57" t="s">
        <v>0</v>
      </c>
      <c r="B6" s="58" t="s">
        <v>21</v>
      </c>
      <c r="C6" s="59" t="s">
        <v>1</v>
      </c>
      <c r="D6" s="60" t="s">
        <v>2</v>
      </c>
      <c r="E6" s="59" t="s">
        <v>3</v>
      </c>
      <c r="F6" s="61" t="s">
        <v>9</v>
      </c>
      <c r="G6" s="62" t="s">
        <v>14</v>
      </c>
    </row>
    <row r="7" spans="1:7" ht="14.25" customHeight="1" x14ac:dyDescent="0.3">
      <c r="A7" s="208"/>
      <c r="B7" s="63"/>
      <c r="C7" s="64"/>
      <c r="D7" s="65"/>
      <c r="E7" s="66"/>
      <c r="F7" s="67"/>
      <c r="G7" s="68"/>
    </row>
    <row r="8" spans="1:7" ht="14.25" customHeight="1" x14ac:dyDescent="0.3">
      <c r="A8" s="209"/>
      <c r="B8" s="69"/>
      <c r="C8" s="70"/>
      <c r="D8" s="71"/>
      <c r="E8" s="72"/>
      <c r="F8" s="73"/>
      <c r="G8" s="74"/>
    </row>
    <row r="9" spans="1:7" ht="14.25" customHeight="1" x14ac:dyDescent="0.3">
      <c r="A9" s="210"/>
      <c r="B9" s="164"/>
      <c r="C9" s="21" t="s">
        <v>10</v>
      </c>
      <c r="D9" s="165"/>
      <c r="E9" s="166"/>
      <c r="F9" s="167"/>
      <c r="G9" s="74"/>
    </row>
    <row r="10" spans="1:7" ht="14.25" customHeight="1" x14ac:dyDescent="0.3">
      <c r="A10" s="211"/>
      <c r="B10" s="168"/>
      <c r="C10" s="29"/>
      <c r="D10" s="165"/>
      <c r="E10" s="166"/>
      <c r="F10" s="167"/>
      <c r="G10" s="74"/>
    </row>
    <row r="11" spans="1:7" ht="29" x14ac:dyDescent="0.35">
      <c r="A11" s="178"/>
      <c r="B11" s="97" t="s">
        <v>160</v>
      </c>
      <c r="C11" s="169" t="s">
        <v>82</v>
      </c>
      <c r="D11" s="170"/>
      <c r="E11" s="171"/>
      <c r="F11" s="172"/>
      <c r="G11" s="74"/>
    </row>
    <row r="12" spans="1:7" ht="14.25" customHeight="1" x14ac:dyDescent="0.3">
      <c r="A12" s="212"/>
      <c r="B12" s="173"/>
      <c r="C12" s="174"/>
      <c r="D12" s="175"/>
      <c r="E12" s="171"/>
      <c r="F12" s="172"/>
      <c r="G12" s="74"/>
    </row>
    <row r="13" spans="1:7" ht="14.25" customHeight="1" x14ac:dyDescent="0.3">
      <c r="A13" s="212">
        <v>1001</v>
      </c>
      <c r="B13" s="173" t="s">
        <v>26</v>
      </c>
      <c r="C13" s="176" t="s">
        <v>145</v>
      </c>
      <c r="D13" s="175" t="s">
        <v>8</v>
      </c>
      <c r="E13" s="171"/>
      <c r="F13" s="172"/>
      <c r="G13" s="22"/>
    </row>
    <row r="14" spans="1:7" ht="14.25" customHeight="1" x14ac:dyDescent="0.3">
      <c r="A14" s="212"/>
      <c r="B14" s="173"/>
      <c r="C14" s="176"/>
      <c r="D14" s="175"/>
      <c r="E14" s="171"/>
      <c r="F14" s="172"/>
      <c r="G14" s="74"/>
    </row>
    <row r="15" spans="1:7" ht="14.25" customHeight="1" x14ac:dyDescent="0.3">
      <c r="A15" s="212">
        <v>1002</v>
      </c>
      <c r="B15" s="173"/>
      <c r="C15" s="176" t="s">
        <v>144</v>
      </c>
      <c r="D15" s="175"/>
      <c r="E15" s="171"/>
      <c r="F15" s="172"/>
      <c r="G15" s="74"/>
    </row>
    <row r="16" spans="1:7" ht="14.25" customHeight="1" x14ac:dyDescent="0.3">
      <c r="A16" s="212"/>
      <c r="B16" s="173"/>
      <c r="C16" s="176"/>
      <c r="D16" s="175"/>
      <c r="E16" s="171"/>
      <c r="F16" s="172"/>
      <c r="G16" s="74"/>
    </row>
    <row r="17" spans="1:7" ht="14.5" x14ac:dyDescent="0.3">
      <c r="A17" s="212">
        <v>1003</v>
      </c>
      <c r="B17" s="173"/>
      <c r="C17" s="176" t="s">
        <v>143</v>
      </c>
      <c r="D17" s="175" t="s">
        <v>8</v>
      </c>
      <c r="E17" s="171"/>
      <c r="F17" s="172"/>
      <c r="G17" s="22"/>
    </row>
    <row r="18" spans="1:7" ht="14.25" customHeight="1" x14ac:dyDescent="0.3">
      <c r="A18" s="212"/>
      <c r="B18" s="173"/>
      <c r="C18" s="176"/>
      <c r="D18" s="175"/>
      <c r="E18" s="171"/>
      <c r="F18" s="172"/>
      <c r="G18" s="74"/>
    </row>
    <row r="19" spans="1:7" ht="14.25" customHeight="1" x14ac:dyDescent="0.3">
      <c r="A19" s="212"/>
      <c r="B19" s="173"/>
      <c r="C19" s="174" t="s">
        <v>83</v>
      </c>
      <c r="D19" s="175"/>
      <c r="E19" s="171"/>
      <c r="F19" s="172"/>
      <c r="G19" s="74"/>
    </row>
    <row r="20" spans="1:7" ht="13.5" customHeight="1" x14ac:dyDescent="0.3">
      <c r="A20" s="212"/>
      <c r="B20" s="173"/>
      <c r="C20" s="176"/>
      <c r="D20" s="175"/>
      <c r="E20" s="171"/>
      <c r="F20" s="172"/>
      <c r="G20" s="74"/>
    </row>
    <row r="21" spans="1:7" ht="14.25" customHeight="1" x14ac:dyDescent="0.3">
      <c r="A21" s="212">
        <v>1004</v>
      </c>
      <c r="B21" s="173"/>
      <c r="C21" s="176" t="s">
        <v>12</v>
      </c>
      <c r="D21" s="175" t="s">
        <v>8</v>
      </c>
      <c r="E21" s="177"/>
      <c r="F21" s="172"/>
      <c r="G21" s="22"/>
    </row>
    <row r="22" spans="1:7" ht="14.25" customHeight="1" x14ac:dyDescent="0.3">
      <c r="A22" s="212"/>
      <c r="B22" s="173"/>
      <c r="C22" s="176"/>
      <c r="D22" s="175"/>
      <c r="E22" s="171"/>
      <c r="F22" s="172"/>
      <c r="G22" s="74"/>
    </row>
    <row r="23" spans="1:7" ht="29" x14ac:dyDescent="0.3">
      <c r="A23" s="212">
        <v>1005</v>
      </c>
      <c r="B23" s="173"/>
      <c r="C23" s="176" t="s">
        <v>13</v>
      </c>
      <c r="D23" s="175" t="s">
        <v>8</v>
      </c>
      <c r="E23" s="177"/>
      <c r="F23" s="172"/>
      <c r="G23" s="22"/>
    </row>
    <row r="24" spans="1:7" ht="14.25" customHeight="1" x14ac:dyDescent="0.3">
      <c r="A24" s="212"/>
      <c r="B24" s="173"/>
      <c r="C24" s="176"/>
      <c r="D24" s="175"/>
      <c r="E24" s="171"/>
      <c r="F24" s="172"/>
      <c r="G24" s="74"/>
    </row>
    <row r="25" spans="1:7" ht="14.25" customHeight="1" x14ac:dyDescent="0.35">
      <c r="A25" s="178"/>
      <c r="B25" s="149"/>
      <c r="C25" s="178"/>
      <c r="D25"/>
      <c r="E25" s="177"/>
      <c r="F25" s="172"/>
      <c r="G25" s="74"/>
    </row>
    <row r="26" spans="1:7" ht="14.25" customHeight="1" x14ac:dyDescent="0.35">
      <c r="A26" s="178"/>
      <c r="B26" s="149"/>
      <c r="C26" s="178"/>
      <c r="D26"/>
      <c r="E26" s="177"/>
      <c r="F26" s="172"/>
      <c r="G26" s="74"/>
    </row>
    <row r="27" spans="1:7" ht="14.25" customHeight="1" x14ac:dyDescent="0.35">
      <c r="A27" s="178"/>
      <c r="B27" s="149"/>
      <c r="C27" s="178"/>
      <c r="D27"/>
      <c r="E27" s="177"/>
      <c r="F27" s="172"/>
      <c r="G27" s="74"/>
    </row>
    <row r="28" spans="1:7" ht="14.25" customHeight="1" x14ac:dyDescent="0.3">
      <c r="A28" s="212"/>
      <c r="B28" s="173"/>
      <c r="C28" s="179"/>
      <c r="D28" s="175"/>
      <c r="E28" s="177"/>
      <c r="F28" s="172"/>
      <c r="G28" s="74"/>
    </row>
    <row r="29" spans="1:7" ht="13" x14ac:dyDescent="0.3">
      <c r="A29" s="213"/>
      <c r="B29" s="75"/>
      <c r="C29" s="80"/>
      <c r="D29" s="79"/>
      <c r="E29" s="74"/>
      <c r="F29" s="77"/>
      <c r="G29" s="74"/>
    </row>
    <row r="30" spans="1:7" ht="14.25" customHeight="1" x14ac:dyDescent="0.3">
      <c r="A30" s="213"/>
      <c r="B30" s="75"/>
      <c r="C30" s="80"/>
      <c r="D30" s="79"/>
      <c r="E30" s="74"/>
      <c r="F30" s="77"/>
      <c r="G30" s="74"/>
    </row>
    <row r="31" spans="1:7" ht="14.25" customHeight="1" x14ac:dyDescent="0.3">
      <c r="A31" s="12"/>
      <c r="B31" s="11"/>
      <c r="C31" s="12"/>
      <c r="E31" s="74"/>
      <c r="F31" s="77"/>
      <c r="G31" s="74"/>
    </row>
    <row r="32" spans="1:7" ht="14.25" customHeight="1" x14ac:dyDescent="0.3">
      <c r="A32" s="213"/>
      <c r="B32" s="75"/>
      <c r="C32" s="80"/>
      <c r="D32" s="79"/>
      <c r="E32" s="74"/>
      <c r="F32" s="81"/>
      <c r="G32" s="74"/>
    </row>
    <row r="33" spans="1:7" ht="14.25" customHeight="1" x14ac:dyDescent="0.3">
      <c r="A33" s="213"/>
      <c r="B33" s="75"/>
      <c r="C33" s="78"/>
      <c r="D33" s="79"/>
      <c r="E33" s="74"/>
      <c r="F33" s="77"/>
      <c r="G33" s="74"/>
    </row>
    <row r="34" spans="1:7" ht="14.25" customHeight="1" x14ac:dyDescent="0.3">
      <c r="A34" s="213"/>
      <c r="B34" s="75"/>
      <c r="C34" s="80"/>
      <c r="D34" s="79"/>
      <c r="E34" s="74"/>
      <c r="F34" s="77"/>
      <c r="G34" s="74"/>
    </row>
    <row r="35" spans="1:7" ht="13" x14ac:dyDescent="0.3">
      <c r="A35" s="213"/>
      <c r="B35" s="75"/>
      <c r="C35" s="82"/>
      <c r="D35" s="83"/>
      <c r="E35" s="74"/>
      <c r="F35" s="77"/>
      <c r="G35" s="74"/>
    </row>
    <row r="36" spans="1:7" ht="14.25" customHeight="1" x14ac:dyDescent="0.3">
      <c r="A36" s="213"/>
      <c r="B36" s="75"/>
      <c r="C36" s="80"/>
      <c r="D36" s="79"/>
      <c r="E36" s="76"/>
      <c r="F36" s="77"/>
      <c r="G36" s="74"/>
    </row>
    <row r="37" spans="1:7" ht="14.25" customHeight="1" x14ac:dyDescent="0.3">
      <c r="A37" s="213"/>
      <c r="B37" s="75"/>
      <c r="C37" s="80"/>
      <c r="D37" s="79"/>
      <c r="E37" s="76"/>
      <c r="F37" s="77"/>
      <c r="G37" s="74"/>
    </row>
    <row r="38" spans="1:7" ht="14.25" customHeight="1" x14ac:dyDescent="0.3">
      <c r="A38" s="213"/>
      <c r="B38" s="75"/>
      <c r="C38" s="80"/>
      <c r="D38" s="79"/>
      <c r="E38" s="74"/>
      <c r="F38" s="77"/>
      <c r="G38" s="74"/>
    </row>
    <row r="39" spans="1:7" ht="14.25" customHeight="1" x14ac:dyDescent="0.3">
      <c r="A39" s="213"/>
      <c r="B39" s="75"/>
      <c r="C39" s="80"/>
      <c r="D39" s="79"/>
      <c r="E39" s="74"/>
      <c r="F39" s="77"/>
      <c r="G39" s="74"/>
    </row>
    <row r="40" spans="1:7" ht="14.25" customHeight="1" x14ac:dyDescent="0.3">
      <c r="A40" s="213"/>
      <c r="B40" s="75"/>
      <c r="C40" s="80"/>
      <c r="D40" s="79"/>
      <c r="E40" s="74"/>
      <c r="F40" s="77"/>
      <c r="G40" s="74"/>
    </row>
    <row r="41" spans="1:7" ht="14.25" customHeight="1" x14ac:dyDescent="0.3">
      <c r="A41" s="213"/>
      <c r="B41" s="75"/>
      <c r="C41" s="80"/>
      <c r="D41" s="79"/>
      <c r="E41" s="74"/>
      <c r="F41" s="77"/>
      <c r="G41" s="74"/>
    </row>
    <row r="42" spans="1:7" ht="14.25" customHeight="1" x14ac:dyDescent="0.3">
      <c r="A42" s="213"/>
      <c r="B42" s="75"/>
      <c r="C42" s="80"/>
      <c r="D42" s="79"/>
      <c r="E42" s="74"/>
      <c r="F42" s="77"/>
      <c r="G42" s="74"/>
    </row>
    <row r="43" spans="1:7" ht="14.25" customHeight="1" x14ac:dyDescent="0.3">
      <c r="A43" s="213"/>
      <c r="B43" s="75"/>
      <c r="C43" s="80"/>
      <c r="D43" s="79"/>
      <c r="E43" s="84"/>
      <c r="F43" s="77"/>
      <c r="G43" s="74"/>
    </row>
    <row r="44" spans="1:7" ht="14.25" customHeight="1" x14ac:dyDescent="0.3">
      <c r="A44" s="213"/>
      <c r="B44" s="75"/>
      <c r="C44" s="80"/>
      <c r="D44" s="79"/>
      <c r="E44" s="84"/>
      <c r="F44" s="77"/>
      <c r="G44" s="74"/>
    </row>
    <row r="45" spans="1:7" ht="14.25" customHeight="1" x14ac:dyDescent="0.3">
      <c r="A45" s="213"/>
      <c r="B45" s="75"/>
      <c r="C45" s="80"/>
      <c r="D45" s="79"/>
      <c r="E45" s="84"/>
      <c r="F45" s="77"/>
      <c r="G45" s="74"/>
    </row>
    <row r="46" spans="1:7" ht="14.25" customHeight="1" x14ac:dyDescent="0.3">
      <c r="A46" s="213"/>
      <c r="B46" s="75"/>
      <c r="C46" s="80"/>
      <c r="D46" s="79"/>
      <c r="E46" s="84"/>
      <c r="F46" s="77"/>
      <c r="G46" s="74"/>
    </row>
    <row r="47" spans="1:7" ht="14.25" customHeight="1" x14ac:dyDescent="0.3">
      <c r="A47" s="213"/>
      <c r="B47" s="75"/>
      <c r="C47" s="80"/>
      <c r="D47" s="79"/>
      <c r="E47" s="84"/>
      <c r="F47" s="77"/>
      <c r="G47" s="74"/>
    </row>
    <row r="48" spans="1:7" ht="14.25" customHeight="1" x14ac:dyDescent="0.3">
      <c r="A48" s="213"/>
      <c r="B48" s="75"/>
      <c r="C48" s="80"/>
      <c r="D48" s="79"/>
      <c r="E48" s="84"/>
      <c r="F48" s="77"/>
      <c r="G48" s="74"/>
    </row>
    <row r="49" spans="1:7" ht="14.25" customHeight="1" x14ac:dyDescent="0.3">
      <c r="A49" s="213"/>
      <c r="B49" s="75"/>
      <c r="C49" s="80"/>
      <c r="D49" s="79"/>
      <c r="E49" s="84"/>
      <c r="F49" s="77"/>
      <c r="G49" s="74"/>
    </row>
    <row r="50" spans="1:7" ht="14.25" customHeight="1" x14ac:dyDescent="0.3">
      <c r="A50" s="213"/>
      <c r="B50" s="75"/>
      <c r="C50" s="80"/>
      <c r="D50" s="79"/>
      <c r="E50" s="84"/>
      <c r="F50" s="77"/>
      <c r="G50" s="74"/>
    </row>
    <row r="51" spans="1:7" ht="14.25" customHeight="1" x14ac:dyDescent="0.3">
      <c r="A51" s="213"/>
      <c r="B51" s="75"/>
      <c r="C51" s="80"/>
      <c r="D51" s="79"/>
      <c r="E51" s="84"/>
      <c r="F51" s="77"/>
      <c r="G51" s="74"/>
    </row>
    <row r="52" spans="1:7" ht="14.25" customHeight="1" x14ac:dyDescent="0.3">
      <c r="A52" s="213"/>
      <c r="B52" s="75"/>
      <c r="C52" s="80"/>
      <c r="D52" s="79"/>
      <c r="E52" s="84"/>
      <c r="F52" s="77"/>
      <c r="G52" s="74"/>
    </row>
    <row r="53" spans="1:7" ht="14.25" customHeight="1" x14ac:dyDescent="0.3">
      <c r="A53" s="213"/>
      <c r="B53" s="75"/>
      <c r="C53" s="80"/>
      <c r="D53" s="79"/>
      <c r="E53" s="84"/>
      <c r="F53" s="77"/>
      <c r="G53" s="74"/>
    </row>
    <row r="54" spans="1:7" ht="14.25" customHeight="1" x14ac:dyDescent="0.3">
      <c r="A54" s="214"/>
      <c r="B54" s="85"/>
      <c r="C54" s="86"/>
      <c r="D54" s="79"/>
      <c r="E54" s="87"/>
      <c r="F54" s="77"/>
      <c r="G54" s="180"/>
    </row>
    <row r="55" spans="1:7" ht="14.25" customHeight="1" x14ac:dyDescent="0.3">
      <c r="A55" s="88"/>
      <c r="B55" s="89"/>
      <c r="C55" s="90" t="s">
        <v>11</v>
      </c>
      <c r="D55" s="91"/>
      <c r="E55" s="92"/>
      <c r="F55" s="93"/>
      <c r="G55" s="36"/>
    </row>
  </sheetData>
  <printOptions horizontalCentered="1"/>
  <pageMargins left="0.59055118110236227" right="0.59055118110236227" top="0.59055118110236227" bottom="0.59055118110236227" header="0.31496062992125984" footer="0.31496062992125984"/>
  <pageSetup paperSize="9" scale="8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1"/>
  <sheetViews>
    <sheetView view="pageBreakPreview" zoomScale="85" zoomScaleNormal="100" zoomScaleSheetLayoutView="85" workbookViewId="0">
      <pane ySplit="6" topLeftCell="A48" activePane="bottomLeft" state="frozen"/>
      <selection pane="bottomLeft" activeCell="H60" sqref="H60:I60"/>
    </sheetView>
  </sheetViews>
  <sheetFormatPr defaultColWidth="9.1796875" defaultRowHeight="14.5" x14ac:dyDescent="0.35"/>
  <cols>
    <col min="1" max="1" width="6.453125" style="94" customWidth="1"/>
    <col min="2" max="2" width="9.54296875" style="94" customWidth="1"/>
    <col min="3" max="3" width="53.81640625" style="13" customWidth="1"/>
    <col min="4" max="4" width="7.1796875" style="94" customWidth="1"/>
    <col min="5" max="5" width="12.81640625" style="13" customWidth="1"/>
    <col min="6" max="7" width="12.81640625" style="15" customWidth="1"/>
    <col min="8" max="8" width="27.81640625" style="14" customWidth="1"/>
    <col min="9" max="16384" width="9.1796875" style="9"/>
  </cols>
  <sheetData>
    <row r="1" spans="1:8" s="118" customFormat="1" ht="20.149999999999999" customHeight="1" x14ac:dyDescent="0.35">
      <c r="A1" s="112" t="s">
        <v>52</v>
      </c>
      <c r="B1" s="113"/>
      <c r="C1" s="114"/>
      <c r="D1" s="115"/>
      <c r="E1" s="114"/>
      <c r="F1" s="116"/>
      <c r="G1" s="116"/>
      <c r="H1" s="117"/>
    </row>
    <row r="2" spans="1:8" s="118" customFormat="1" ht="20.149999999999999" customHeight="1" x14ac:dyDescent="0.35">
      <c r="A2" s="112" t="str">
        <f>'Schedule 1'!A2</f>
        <v>PE OC MAST REPLACEMENT</v>
      </c>
      <c r="B2" s="113"/>
      <c r="C2" s="119"/>
      <c r="D2" s="120"/>
      <c r="E2" s="114"/>
      <c r="F2" s="116"/>
      <c r="G2" s="121"/>
      <c r="H2" s="117"/>
    </row>
    <row r="3" spans="1:8" s="118" customFormat="1" ht="20.149999999999999" customHeight="1" x14ac:dyDescent="0.35">
      <c r="A3" s="112" t="s">
        <v>71</v>
      </c>
      <c r="B3" s="113"/>
      <c r="C3" s="114"/>
      <c r="D3" s="115"/>
      <c r="E3" s="114"/>
      <c r="F3" s="163" t="s">
        <v>86</v>
      </c>
      <c r="G3" s="163" t="s">
        <v>166</v>
      </c>
      <c r="H3" s="117"/>
    </row>
    <row r="4" spans="1:8" s="118" customFormat="1" ht="20.149999999999999" customHeight="1" x14ac:dyDescent="0.35">
      <c r="A4" s="112" t="s">
        <v>15</v>
      </c>
      <c r="B4" s="122"/>
      <c r="C4" s="114"/>
      <c r="D4" s="115"/>
      <c r="E4" s="114"/>
      <c r="F4" s="163" t="s">
        <v>87</v>
      </c>
      <c r="G4" s="163">
        <v>1</v>
      </c>
      <c r="H4" s="117"/>
    </row>
    <row r="5" spans="1:8" s="118" customFormat="1" ht="20.149999999999999" customHeight="1" x14ac:dyDescent="0.35">
      <c r="A5" s="124"/>
      <c r="B5" s="124"/>
      <c r="C5" s="114"/>
      <c r="D5" s="115"/>
      <c r="E5" s="114"/>
      <c r="F5" s="125"/>
      <c r="G5" s="125"/>
      <c r="H5" s="117"/>
    </row>
    <row r="6" spans="1:8" s="10" customFormat="1" ht="27.75" customHeight="1" x14ac:dyDescent="0.35">
      <c r="A6" s="140" t="s">
        <v>0</v>
      </c>
      <c r="B6" s="140" t="s">
        <v>53</v>
      </c>
      <c r="C6" s="140" t="s">
        <v>1</v>
      </c>
      <c r="D6" s="140" t="s">
        <v>2</v>
      </c>
      <c r="E6" s="140" t="s">
        <v>3</v>
      </c>
      <c r="F6" s="141" t="s">
        <v>4</v>
      </c>
      <c r="G6" s="16" t="s">
        <v>14</v>
      </c>
      <c r="H6" s="17"/>
    </row>
    <row r="7" spans="1:8" x14ac:dyDescent="0.35">
      <c r="A7" s="18"/>
      <c r="B7" s="95"/>
      <c r="C7" s="18"/>
      <c r="D7" s="18"/>
      <c r="E7" s="95"/>
      <c r="F7" s="19"/>
      <c r="G7" s="20"/>
    </row>
    <row r="8" spans="1:8" ht="15" customHeight="1" x14ac:dyDescent="0.35">
      <c r="A8" s="96"/>
      <c r="B8" s="97"/>
      <c r="C8" s="21" t="s">
        <v>55</v>
      </c>
      <c r="D8" s="96"/>
      <c r="E8" s="35"/>
      <c r="F8" s="22"/>
      <c r="G8" s="23"/>
    </row>
    <row r="9" spans="1:8" ht="15" customHeight="1" x14ac:dyDescent="0.35">
      <c r="A9" s="96"/>
      <c r="B9" s="97"/>
      <c r="C9" s="24"/>
      <c r="D9" s="96"/>
      <c r="E9" s="35"/>
      <c r="F9" s="22"/>
      <c r="G9" s="23"/>
    </row>
    <row r="10" spans="1:8" ht="15" customHeight="1" x14ac:dyDescent="0.35">
      <c r="A10" s="96"/>
      <c r="B10" s="45" t="s">
        <v>146</v>
      </c>
      <c r="C10" s="24" t="s">
        <v>41</v>
      </c>
      <c r="D10" s="96"/>
      <c r="E10" s="35"/>
      <c r="F10" s="22"/>
      <c r="G10" s="23"/>
    </row>
    <row r="11" spans="1:8" ht="15" customHeight="1" x14ac:dyDescent="0.35">
      <c r="A11" s="96"/>
      <c r="B11" s="43" t="s">
        <v>42</v>
      </c>
      <c r="C11" s="44"/>
      <c r="D11" s="96"/>
      <c r="E11" s="35"/>
      <c r="F11" s="22"/>
      <c r="G11" s="23"/>
    </row>
    <row r="12" spans="1:8" ht="15" customHeight="1" x14ac:dyDescent="0.35">
      <c r="A12" s="96"/>
      <c r="B12" s="43"/>
      <c r="D12" s="96"/>
      <c r="E12" s="35"/>
      <c r="F12" s="22"/>
      <c r="G12" s="23"/>
    </row>
    <row r="13" spans="1:8" x14ac:dyDescent="0.35">
      <c r="A13" s="96"/>
      <c r="B13" s="136">
        <v>8.4</v>
      </c>
      <c r="C13" s="24" t="s">
        <v>43</v>
      </c>
      <c r="D13" s="96"/>
      <c r="E13" s="35"/>
      <c r="F13" s="22"/>
      <c r="G13" s="23"/>
    </row>
    <row r="14" spans="1:8" ht="15" customHeight="1" x14ac:dyDescent="0.35">
      <c r="A14" s="96"/>
      <c r="B14" s="97"/>
      <c r="C14" s="41"/>
      <c r="D14" s="96"/>
      <c r="E14" s="35"/>
      <c r="F14" s="22"/>
      <c r="G14" s="23"/>
    </row>
    <row r="15" spans="1:8" ht="29" x14ac:dyDescent="0.35">
      <c r="A15" s="96"/>
      <c r="B15" s="97"/>
      <c r="C15" s="181" t="s">
        <v>109</v>
      </c>
      <c r="D15" s="96" t="s">
        <v>59</v>
      </c>
      <c r="E15" s="183">
        <v>19.2</v>
      </c>
      <c r="F15" s="22"/>
      <c r="G15" s="23"/>
    </row>
    <row r="16" spans="1:8" ht="15" customHeight="1" x14ac:dyDescent="0.35">
      <c r="A16" s="96"/>
      <c r="B16" s="97"/>
      <c r="C16" s="41"/>
      <c r="D16" s="96"/>
      <c r="E16" s="35"/>
      <c r="F16" s="22"/>
      <c r="G16" s="23"/>
    </row>
    <row r="17" spans="1:11" ht="29" x14ac:dyDescent="0.35">
      <c r="A17" s="144">
        <v>2000</v>
      </c>
      <c r="B17" s="43" t="s">
        <v>44</v>
      </c>
      <c r="C17" s="25" t="s">
        <v>106</v>
      </c>
      <c r="D17" s="96" t="s">
        <v>56</v>
      </c>
      <c r="E17" s="39">
        <v>20.042999999999999</v>
      </c>
      <c r="F17" s="22"/>
      <c r="G17" s="23"/>
      <c r="I17" s="139"/>
    </row>
    <row r="18" spans="1:11" x14ac:dyDescent="0.35">
      <c r="A18" s="96"/>
      <c r="B18" s="97"/>
      <c r="C18" s="25"/>
      <c r="D18" s="96"/>
      <c r="E18" s="98"/>
      <c r="F18" s="22"/>
      <c r="G18" s="23"/>
    </row>
    <row r="19" spans="1:11" ht="13.5" customHeight="1" x14ac:dyDescent="0.35">
      <c r="A19" s="144"/>
      <c r="B19" s="136">
        <v>8.1999999999999993</v>
      </c>
      <c r="C19" s="137" t="s">
        <v>45</v>
      </c>
      <c r="D19" s="96"/>
      <c r="E19" s="39"/>
      <c r="F19" s="22"/>
      <c r="G19" s="23"/>
    </row>
    <row r="20" spans="1:11" x14ac:dyDescent="0.35">
      <c r="A20" s="96"/>
      <c r="C20" s="26"/>
      <c r="D20" s="96"/>
      <c r="E20" s="98"/>
      <c r="F20" s="22"/>
      <c r="G20" s="23"/>
    </row>
    <row r="21" spans="1:11" x14ac:dyDescent="0.35">
      <c r="A21" s="144"/>
      <c r="B21" s="136" t="s">
        <v>36</v>
      </c>
      <c r="C21" s="137" t="s">
        <v>46</v>
      </c>
      <c r="D21" s="96"/>
      <c r="E21" s="39"/>
      <c r="F21" s="22"/>
      <c r="G21" s="23"/>
    </row>
    <row r="22" spans="1:11" x14ac:dyDescent="0.35">
      <c r="A22" s="96"/>
      <c r="C22" s="25"/>
      <c r="D22" s="96"/>
      <c r="E22" s="98"/>
      <c r="F22" s="22"/>
      <c r="G22" s="23"/>
    </row>
    <row r="23" spans="1:11" x14ac:dyDescent="0.35">
      <c r="A23" s="144">
        <f>A17+1</f>
        <v>2001</v>
      </c>
      <c r="B23" s="97" t="s">
        <v>36</v>
      </c>
      <c r="C23" s="25" t="s">
        <v>78</v>
      </c>
      <c r="D23" s="96" t="s">
        <v>59</v>
      </c>
      <c r="E23" s="39">
        <v>19.14</v>
      </c>
      <c r="F23" s="22"/>
      <c r="G23" s="23"/>
      <c r="I23" s="139"/>
      <c r="K23" s="150"/>
    </row>
    <row r="24" spans="1:11" x14ac:dyDescent="0.35">
      <c r="A24" s="96"/>
      <c r="C24" s="25"/>
      <c r="D24" s="96"/>
      <c r="E24" s="98"/>
      <c r="F24" s="22"/>
      <c r="G24" s="23"/>
      <c r="K24" s="150"/>
    </row>
    <row r="25" spans="1:11" x14ac:dyDescent="0.35">
      <c r="A25" s="144"/>
      <c r="B25" s="136">
        <v>8.3000000000000007</v>
      </c>
      <c r="C25" s="137" t="s">
        <v>57</v>
      </c>
      <c r="D25" s="96"/>
      <c r="E25" s="39"/>
      <c r="F25" s="22"/>
      <c r="G25" s="23"/>
      <c r="K25" s="150"/>
    </row>
    <row r="26" spans="1:11" x14ac:dyDescent="0.35">
      <c r="A26" s="96"/>
      <c r="C26" s="25"/>
      <c r="D26" s="96"/>
      <c r="E26" s="98"/>
      <c r="F26" s="22"/>
      <c r="G26" s="23"/>
      <c r="K26" s="150"/>
    </row>
    <row r="27" spans="1:11" x14ac:dyDescent="0.35">
      <c r="A27" s="215"/>
      <c r="B27" s="97" t="s">
        <v>26</v>
      </c>
      <c r="C27" s="25" t="s">
        <v>58</v>
      </c>
      <c r="D27" s="96"/>
      <c r="E27" s="138"/>
      <c r="F27" s="22"/>
      <c r="G27" s="23"/>
      <c r="K27" s="150"/>
    </row>
    <row r="28" spans="1:11" x14ac:dyDescent="0.35">
      <c r="A28" s="144"/>
      <c r="C28" s="25"/>
      <c r="D28" s="96"/>
      <c r="E28" s="160"/>
      <c r="F28" s="22"/>
      <c r="G28" s="23"/>
      <c r="K28" s="150"/>
    </row>
    <row r="29" spans="1:11" x14ac:dyDescent="0.35">
      <c r="A29" s="144">
        <f>A23+1</f>
        <v>2002</v>
      </c>
      <c r="C29" s="25" t="s">
        <v>91</v>
      </c>
      <c r="D29" s="96" t="s">
        <v>27</v>
      </c>
      <c r="E29" s="160">
        <v>16</v>
      </c>
      <c r="F29" s="22"/>
      <c r="G29" s="23"/>
      <c r="K29" s="150"/>
    </row>
    <row r="30" spans="1:11" x14ac:dyDescent="0.35">
      <c r="A30" s="144"/>
      <c r="C30" s="25"/>
      <c r="D30" s="96"/>
      <c r="E30" s="160"/>
      <c r="F30" s="22"/>
      <c r="G30" s="23"/>
      <c r="K30" s="150"/>
    </row>
    <row r="31" spans="1:11" x14ac:dyDescent="0.35">
      <c r="A31" s="144">
        <f>A29+1</f>
        <v>2003</v>
      </c>
      <c r="C31" s="25" t="s">
        <v>92</v>
      </c>
      <c r="D31" s="96" t="s">
        <v>27</v>
      </c>
      <c r="E31" s="160">
        <v>1359.75</v>
      </c>
      <c r="F31" s="22"/>
      <c r="G31" s="23"/>
      <c r="K31" s="150"/>
    </row>
    <row r="32" spans="1:11" x14ac:dyDescent="0.35">
      <c r="A32" s="96"/>
      <c r="C32" s="25"/>
      <c r="D32" s="96"/>
      <c r="E32" s="99"/>
      <c r="F32" s="22"/>
      <c r="G32" s="23"/>
      <c r="K32" s="150"/>
    </row>
    <row r="33" spans="1:11" x14ac:dyDescent="0.35">
      <c r="A33" s="185"/>
      <c r="B33" s="136" t="s">
        <v>102</v>
      </c>
      <c r="C33" s="137" t="s">
        <v>103</v>
      </c>
      <c r="D33" s="184"/>
      <c r="E33" s="187"/>
      <c r="F33" s="22"/>
      <c r="G33" s="23"/>
      <c r="K33" s="150"/>
    </row>
    <row r="34" spans="1:11" x14ac:dyDescent="0.35">
      <c r="A34" s="185"/>
      <c r="B34" s="188"/>
      <c r="C34" s="186"/>
      <c r="D34" s="184"/>
      <c r="E34" s="187"/>
      <c r="F34" s="22"/>
      <c r="G34" s="23"/>
      <c r="K34" s="150"/>
    </row>
    <row r="35" spans="1:11" x14ac:dyDescent="0.35">
      <c r="A35" s="144">
        <f>A31+1</f>
        <v>2004</v>
      </c>
      <c r="B35"/>
      <c r="C35" s="25" t="s">
        <v>104</v>
      </c>
      <c r="D35" s="96" t="s">
        <v>59</v>
      </c>
      <c r="E35" s="183">
        <v>19.2</v>
      </c>
      <c r="F35" s="22"/>
      <c r="G35" s="23"/>
      <c r="K35" s="150"/>
    </row>
    <row r="36" spans="1:11" x14ac:dyDescent="0.35">
      <c r="A36" s="96"/>
      <c r="C36" s="25"/>
      <c r="D36" s="96"/>
      <c r="E36" s="99"/>
      <c r="F36" s="22"/>
      <c r="G36" s="23"/>
      <c r="K36" s="150"/>
    </row>
    <row r="37" spans="1:11" x14ac:dyDescent="0.35">
      <c r="A37" s="144"/>
      <c r="B37" s="136">
        <v>8.6999999999999993</v>
      </c>
      <c r="C37" s="137" t="s">
        <v>60</v>
      </c>
      <c r="D37" s="96"/>
      <c r="E37" s="39"/>
      <c r="F37" s="22"/>
      <c r="G37" s="23"/>
      <c r="K37" s="150"/>
    </row>
    <row r="38" spans="1:11" x14ac:dyDescent="0.35">
      <c r="A38" s="96"/>
      <c r="C38" s="25"/>
      <c r="D38" s="96"/>
      <c r="E38" s="99"/>
      <c r="F38" s="22"/>
      <c r="G38" s="23"/>
      <c r="K38" s="150"/>
    </row>
    <row r="39" spans="1:11" x14ac:dyDescent="0.35">
      <c r="A39" s="144">
        <f>A35+1</f>
        <v>2005</v>
      </c>
      <c r="B39" s="97"/>
      <c r="C39" s="25" t="s">
        <v>105</v>
      </c>
      <c r="D39" s="96" t="s">
        <v>61</v>
      </c>
      <c r="E39" s="39">
        <v>6.0839999999999996</v>
      </c>
      <c r="F39" s="22"/>
      <c r="G39" s="23"/>
      <c r="K39" s="150"/>
    </row>
    <row r="40" spans="1:11" x14ac:dyDescent="0.35">
      <c r="A40" s="96"/>
      <c r="C40" s="25"/>
      <c r="D40" s="96"/>
      <c r="E40" s="99"/>
      <c r="F40" s="22"/>
      <c r="G40" s="23"/>
      <c r="K40" s="150"/>
    </row>
    <row r="41" spans="1:11" x14ac:dyDescent="0.35">
      <c r="A41" s="144"/>
      <c r="B41" s="97"/>
      <c r="C41" s="137" t="s">
        <v>62</v>
      </c>
      <c r="D41" s="96"/>
      <c r="E41" s="39"/>
      <c r="F41" s="22"/>
      <c r="G41" s="23"/>
      <c r="K41" s="150"/>
    </row>
    <row r="42" spans="1:11" x14ac:dyDescent="0.35">
      <c r="A42" s="96"/>
      <c r="C42" s="25"/>
      <c r="D42" s="96"/>
      <c r="E42" s="99"/>
      <c r="F42" s="22"/>
      <c r="G42" s="23"/>
      <c r="K42" s="150"/>
    </row>
    <row r="43" spans="1:11" ht="58" x14ac:dyDescent="0.35">
      <c r="A43" s="144">
        <f>A39+1</f>
        <v>2006</v>
      </c>
      <c r="B43" s="97"/>
      <c r="C43" s="25" t="s">
        <v>107</v>
      </c>
      <c r="D43" s="96" t="s">
        <v>7</v>
      </c>
      <c r="E43" s="138">
        <v>33</v>
      </c>
      <c r="F43" s="22"/>
      <c r="G43" s="23"/>
      <c r="K43" s="150"/>
    </row>
    <row r="44" spans="1:11" x14ac:dyDescent="0.35">
      <c r="A44" s="144"/>
      <c r="C44" s="25"/>
      <c r="D44" s="96"/>
      <c r="E44" s="160"/>
      <c r="F44" s="22"/>
      <c r="G44" s="23"/>
      <c r="K44" s="150"/>
    </row>
    <row r="45" spans="1:11" ht="72.5" x14ac:dyDescent="0.35">
      <c r="A45" s="144">
        <f>A43+1</f>
        <v>2007</v>
      </c>
      <c r="C45" s="25" t="s">
        <v>88</v>
      </c>
      <c r="D45" s="96" t="s">
        <v>7</v>
      </c>
      <c r="E45" s="138">
        <v>19</v>
      </c>
      <c r="F45" s="22"/>
      <c r="G45" s="23"/>
      <c r="K45" s="150"/>
    </row>
    <row r="46" spans="1:11" x14ac:dyDescent="0.35">
      <c r="A46" s="144"/>
      <c r="C46" s="25"/>
      <c r="D46" s="96"/>
      <c r="E46" s="160"/>
      <c r="F46" s="22"/>
      <c r="G46" s="23"/>
      <c r="K46" s="150"/>
    </row>
    <row r="47" spans="1:11" ht="72.5" x14ac:dyDescent="0.35">
      <c r="A47" s="144">
        <f>A45+1</f>
        <v>2008</v>
      </c>
      <c r="C47" s="25" t="s">
        <v>89</v>
      </c>
      <c r="D47" s="96" t="s">
        <v>7</v>
      </c>
      <c r="E47" s="138">
        <v>2</v>
      </c>
      <c r="F47" s="22"/>
      <c r="G47" s="23"/>
      <c r="K47" s="150"/>
    </row>
    <row r="48" spans="1:11" x14ac:dyDescent="0.35">
      <c r="A48" s="144"/>
      <c r="C48" s="25"/>
      <c r="D48" s="96"/>
      <c r="E48" s="160"/>
      <c r="F48" s="22"/>
      <c r="G48" s="23"/>
      <c r="K48" s="150"/>
    </row>
    <row r="49" spans="1:11" x14ac:dyDescent="0.35">
      <c r="A49" s="96"/>
      <c r="B49" s="94">
        <v>8.8000000000000007</v>
      </c>
      <c r="C49" s="137" t="s">
        <v>85</v>
      </c>
      <c r="D49" s="96"/>
      <c r="E49" s="147"/>
      <c r="F49" s="22"/>
      <c r="G49" s="23"/>
      <c r="K49" s="150"/>
    </row>
    <row r="50" spans="1:11" x14ac:dyDescent="0.35">
      <c r="A50" s="96"/>
      <c r="C50" s="137"/>
      <c r="D50" s="96"/>
      <c r="E50" s="147"/>
      <c r="F50" s="22"/>
      <c r="G50" s="23"/>
      <c r="K50" s="150"/>
    </row>
    <row r="51" spans="1:11" ht="58" x14ac:dyDescent="0.35">
      <c r="A51" s="96">
        <f>A47+1</f>
        <v>2009</v>
      </c>
      <c r="C51" s="26" t="s">
        <v>90</v>
      </c>
      <c r="D51" s="96" t="s">
        <v>7</v>
      </c>
      <c r="E51" s="147">
        <v>16</v>
      </c>
      <c r="F51" s="22"/>
      <c r="G51" s="23"/>
      <c r="K51" s="150"/>
    </row>
    <row r="52" spans="1:11" x14ac:dyDescent="0.35">
      <c r="A52" s="96"/>
      <c r="C52" s="26"/>
      <c r="D52" s="96"/>
      <c r="E52" s="147"/>
      <c r="F52" s="22"/>
      <c r="G52" s="23"/>
      <c r="K52" s="150"/>
    </row>
    <row r="53" spans="1:11" x14ac:dyDescent="0.35">
      <c r="A53" s="96"/>
      <c r="C53" s="33" t="s">
        <v>110</v>
      </c>
      <c r="D53" s="96"/>
      <c r="E53" s="147"/>
      <c r="F53" s="22"/>
      <c r="G53" s="23"/>
      <c r="K53" s="150"/>
    </row>
    <row r="54" spans="1:11" x14ac:dyDescent="0.35">
      <c r="A54" s="96"/>
      <c r="C54" s="26"/>
      <c r="D54" s="96"/>
      <c r="E54" s="147"/>
      <c r="F54" s="22"/>
      <c r="G54" s="23"/>
      <c r="K54" s="150"/>
    </row>
    <row r="55" spans="1:11" ht="72.5" x14ac:dyDescent="0.35">
      <c r="A55" s="96">
        <f>A51+1</f>
        <v>2010</v>
      </c>
      <c r="C55" s="26" t="s">
        <v>96</v>
      </c>
      <c r="D55" s="96" t="s">
        <v>95</v>
      </c>
      <c r="E55" s="147">
        <v>5</v>
      </c>
      <c r="F55" s="22"/>
      <c r="G55" s="23"/>
      <c r="K55" s="150"/>
    </row>
    <row r="56" spans="1:11" x14ac:dyDescent="0.35">
      <c r="A56" s="96"/>
      <c r="C56" s="26"/>
      <c r="D56" s="96"/>
      <c r="E56" s="147"/>
      <c r="F56" s="22"/>
      <c r="G56" s="23"/>
      <c r="K56" s="150"/>
    </row>
    <row r="57" spans="1:11" ht="29" x14ac:dyDescent="0.35">
      <c r="A57" s="96">
        <f>A55+1</f>
        <v>2011</v>
      </c>
      <c r="C57" s="26" t="s">
        <v>147</v>
      </c>
      <c r="D57" s="96" t="s">
        <v>8</v>
      </c>
      <c r="E57" s="147">
        <v>1</v>
      </c>
      <c r="F57" s="22"/>
      <c r="G57" s="23"/>
      <c r="H57" s="17"/>
      <c r="K57" s="150"/>
    </row>
    <row r="58" spans="1:11" x14ac:dyDescent="0.35">
      <c r="A58" s="96"/>
      <c r="C58" s="26"/>
      <c r="D58" s="96"/>
      <c r="E58" s="147"/>
      <c r="F58" s="22"/>
      <c r="G58" s="23"/>
      <c r="K58" s="150"/>
    </row>
    <row r="59" spans="1:11" ht="29" x14ac:dyDescent="0.35">
      <c r="A59" s="96">
        <f>A57+1</f>
        <v>2012</v>
      </c>
      <c r="C59" s="26" t="s">
        <v>112</v>
      </c>
      <c r="D59" s="96" t="s">
        <v>8</v>
      </c>
      <c r="E59" s="147">
        <v>1</v>
      </c>
      <c r="F59" s="22"/>
      <c r="G59" s="23"/>
      <c r="K59" s="150"/>
    </row>
    <row r="60" spans="1:11" x14ac:dyDescent="0.35">
      <c r="A60" s="100"/>
      <c r="B60" s="110"/>
      <c r="C60" s="111"/>
      <c r="D60" s="100"/>
      <c r="E60" s="142"/>
      <c r="F60" s="27"/>
      <c r="G60" s="28"/>
      <c r="K60" s="150"/>
    </row>
    <row r="61" spans="1:11" s="10" customFormat="1" ht="21" customHeight="1" x14ac:dyDescent="0.35">
      <c r="A61" s="107"/>
      <c r="B61" s="108"/>
      <c r="C61" s="219" t="s">
        <v>118</v>
      </c>
      <c r="D61" s="219"/>
      <c r="E61" s="219"/>
      <c r="F61" s="109"/>
      <c r="G61" s="36"/>
      <c r="H61" s="17"/>
    </row>
  </sheetData>
  <mergeCells count="1">
    <mergeCell ref="C61:E61"/>
  </mergeCells>
  <printOptions horizontalCentered="1"/>
  <pageMargins left="0.7" right="0.7" top="0.75" bottom="0.75" header="0.3" footer="0.3"/>
  <pageSetup paperSize="9" scale="75" fitToHeight="0"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114"/>
  <sheetViews>
    <sheetView view="pageBreakPreview" zoomScaleNormal="100" zoomScaleSheetLayoutView="100" workbookViewId="0">
      <pane ySplit="6" topLeftCell="A51" activePane="bottomLeft" state="frozen"/>
      <selection pane="bottomLeft" activeCell="E60" sqref="E60"/>
    </sheetView>
  </sheetViews>
  <sheetFormatPr defaultColWidth="9.1796875" defaultRowHeight="14.5" x14ac:dyDescent="0.35"/>
  <cols>
    <col min="1" max="1" width="6.453125" style="94" customWidth="1"/>
    <col min="2" max="2" width="9.54296875" style="94" customWidth="1"/>
    <col min="3" max="3" width="50.81640625" style="13" customWidth="1"/>
    <col min="4" max="4" width="7.1796875" style="94" customWidth="1"/>
    <col min="5" max="5" width="12.81640625" style="13" customWidth="1"/>
    <col min="6" max="7" width="12.81640625" style="15" customWidth="1"/>
    <col min="8" max="8" width="12" style="14" customWidth="1"/>
    <col min="9" max="16384" width="9.1796875" style="9"/>
  </cols>
  <sheetData>
    <row r="1" spans="1:8" s="118" customFormat="1" ht="20.149999999999999" customHeight="1" x14ac:dyDescent="0.35">
      <c r="A1" s="112" t="s">
        <v>52</v>
      </c>
      <c r="B1" s="113"/>
      <c r="C1" s="114"/>
      <c r="D1" s="115"/>
      <c r="E1" s="114"/>
      <c r="F1" s="116"/>
      <c r="G1" s="116"/>
      <c r="H1" s="117"/>
    </row>
    <row r="2" spans="1:8" s="118" customFormat="1" ht="20.149999999999999" customHeight="1" x14ac:dyDescent="0.35">
      <c r="A2" s="112" t="str">
        <f>'Schedule 1'!A2</f>
        <v>PE OC MAST REPLACEMENT</v>
      </c>
      <c r="B2" s="113"/>
      <c r="C2" s="119"/>
      <c r="D2" s="120"/>
      <c r="E2" s="114"/>
      <c r="F2" s="116"/>
      <c r="G2" s="121"/>
      <c r="H2" s="117"/>
    </row>
    <row r="3" spans="1:8" s="118" customFormat="1" ht="20.149999999999999" customHeight="1" x14ac:dyDescent="0.35">
      <c r="A3" s="112" t="s">
        <v>71</v>
      </c>
      <c r="B3" s="113"/>
      <c r="C3" s="114"/>
      <c r="D3" s="115"/>
      <c r="E3" s="114"/>
      <c r="F3" s="163" t="s">
        <v>86</v>
      </c>
      <c r="G3" s="163" t="s">
        <v>166</v>
      </c>
      <c r="H3" s="117"/>
    </row>
    <row r="4" spans="1:8" s="118" customFormat="1" ht="20.149999999999999" customHeight="1" x14ac:dyDescent="0.35">
      <c r="A4" s="112" t="s">
        <v>51</v>
      </c>
      <c r="B4" s="122"/>
      <c r="C4" s="114"/>
      <c r="D4" s="115"/>
      <c r="E4" s="114"/>
      <c r="F4" s="163" t="s">
        <v>87</v>
      </c>
      <c r="G4" s="163">
        <v>1</v>
      </c>
      <c r="H4" s="117"/>
    </row>
    <row r="5" spans="1:8" s="118" customFormat="1" ht="20.149999999999999" customHeight="1" x14ac:dyDescent="0.35">
      <c r="A5" s="124"/>
      <c r="B5" s="124"/>
      <c r="C5" s="114"/>
      <c r="D5" s="115"/>
      <c r="E5" s="114"/>
      <c r="F5" s="125"/>
      <c r="G5" s="125"/>
      <c r="H5" s="117"/>
    </row>
    <row r="6" spans="1:8" s="10" customFormat="1" ht="27.75" customHeight="1" x14ac:dyDescent="0.35">
      <c r="A6" s="140" t="s">
        <v>0</v>
      </c>
      <c r="B6" s="140" t="s">
        <v>53</v>
      </c>
      <c r="C6" s="140" t="s">
        <v>1</v>
      </c>
      <c r="D6" s="140" t="s">
        <v>2</v>
      </c>
      <c r="E6" s="140" t="s">
        <v>3</v>
      </c>
      <c r="F6" s="141" t="s">
        <v>4</v>
      </c>
      <c r="G6" s="16" t="s">
        <v>14</v>
      </c>
      <c r="H6" s="17"/>
    </row>
    <row r="7" spans="1:8" x14ac:dyDescent="0.35">
      <c r="A7" s="18"/>
      <c r="B7" s="18"/>
      <c r="C7" s="128"/>
      <c r="D7" s="18"/>
      <c r="E7" s="95"/>
      <c r="F7" s="19"/>
      <c r="G7" s="20"/>
    </row>
    <row r="8" spans="1:8" ht="32.25" customHeight="1" x14ac:dyDescent="0.35">
      <c r="A8" s="96"/>
      <c r="B8" s="96"/>
      <c r="C8" s="129" t="s">
        <v>50</v>
      </c>
      <c r="D8" s="96"/>
      <c r="E8" s="35"/>
      <c r="F8" s="22"/>
      <c r="G8" s="23"/>
    </row>
    <row r="9" spans="1:8" ht="15" customHeight="1" x14ac:dyDescent="0.35">
      <c r="A9" s="96"/>
      <c r="B9" s="96"/>
      <c r="C9" s="130"/>
      <c r="D9" s="96"/>
      <c r="E9" s="35"/>
      <c r="F9" s="22"/>
      <c r="G9" s="23"/>
    </row>
    <row r="10" spans="1:8" ht="29" x14ac:dyDescent="0.35">
      <c r="A10" s="96"/>
      <c r="B10" s="96" t="s">
        <v>31</v>
      </c>
      <c r="C10" s="131" t="s">
        <v>49</v>
      </c>
      <c r="D10" s="96"/>
      <c r="E10" s="35"/>
      <c r="F10" s="22"/>
      <c r="G10" s="23"/>
    </row>
    <row r="11" spans="1:8" ht="15" customHeight="1" x14ac:dyDescent="0.35">
      <c r="A11" s="96"/>
      <c r="B11" s="96"/>
      <c r="C11" s="131"/>
      <c r="D11" s="96"/>
      <c r="E11" s="35"/>
      <c r="F11" s="22"/>
      <c r="G11" s="23"/>
    </row>
    <row r="12" spans="1:8" ht="43.5" x14ac:dyDescent="0.35">
      <c r="A12" s="96">
        <v>3000</v>
      </c>
      <c r="B12" s="96" t="s">
        <v>123</v>
      </c>
      <c r="C12" s="153" t="s">
        <v>124</v>
      </c>
      <c r="D12" s="96"/>
      <c r="E12" s="103">
        <v>4.7226477889200007</v>
      </c>
      <c r="F12" s="22"/>
      <c r="G12" s="23"/>
    </row>
    <row r="13" spans="1:8" ht="15" customHeight="1" x14ac:dyDescent="0.35">
      <c r="A13" s="96"/>
      <c r="B13" s="96"/>
      <c r="C13" s="132"/>
      <c r="D13" s="96"/>
      <c r="E13" s="35"/>
      <c r="F13" s="22"/>
      <c r="G13" s="23"/>
    </row>
    <row r="14" spans="1:8" ht="15" customHeight="1" x14ac:dyDescent="0.35">
      <c r="A14" s="126">
        <f>A12+1</f>
        <v>3001</v>
      </c>
      <c r="B14" s="96" t="s">
        <v>22</v>
      </c>
      <c r="C14" s="132" t="s">
        <v>125</v>
      </c>
      <c r="D14" s="96" t="s">
        <v>27</v>
      </c>
      <c r="E14" s="39">
        <v>439.19999999999993</v>
      </c>
      <c r="F14" s="22"/>
      <c r="G14" s="23"/>
    </row>
    <row r="15" spans="1:8" ht="15" customHeight="1" x14ac:dyDescent="0.35">
      <c r="A15" s="96"/>
      <c r="B15" s="96"/>
      <c r="C15" s="132"/>
      <c r="D15" s="96"/>
      <c r="E15" s="98"/>
      <c r="F15" s="22"/>
      <c r="G15" s="23"/>
    </row>
    <row r="16" spans="1:8" x14ac:dyDescent="0.35">
      <c r="A16" s="126">
        <f>A14+1</f>
        <v>3002</v>
      </c>
      <c r="B16" s="96" t="s">
        <v>22</v>
      </c>
      <c r="C16" s="132" t="s">
        <v>126</v>
      </c>
      <c r="D16" s="96" t="s">
        <v>27</v>
      </c>
      <c r="E16" s="39">
        <v>545.20000000000005</v>
      </c>
      <c r="F16" s="22"/>
      <c r="G16" s="23"/>
    </row>
    <row r="17" spans="1:7" x14ac:dyDescent="0.35">
      <c r="A17" s="96"/>
      <c r="B17" s="96"/>
      <c r="C17" s="132"/>
      <c r="D17" s="96"/>
      <c r="E17" s="98"/>
      <c r="F17" s="22"/>
      <c r="G17" s="23"/>
    </row>
    <row r="18" spans="1:7" ht="15" customHeight="1" x14ac:dyDescent="0.35">
      <c r="A18" s="126">
        <f>A16+1</f>
        <v>3003</v>
      </c>
      <c r="B18" s="96" t="s">
        <v>22</v>
      </c>
      <c r="C18" s="132" t="s">
        <v>127</v>
      </c>
      <c r="D18" s="96" t="s">
        <v>27</v>
      </c>
      <c r="E18" s="39">
        <v>667.44450000000006</v>
      </c>
      <c r="F18" s="22"/>
      <c r="G18" s="23"/>
    </row>
    <row r="19" spans="1:7" x14ac:dyDescent="0.35">
      <c r="A19" s="96"/>
      <c r="B19" s="96"/>
      <c r="C19" s="133"/>
      <c r="D19" s="96"/>
      <c r="E19" s="98"/>
      <c r="F19" s="22"/>
      <c r="G19" s="23"/>
    </row>
    <row r="20" spans="1:7" x14ac:dyDescent="0.35">
      <c r="A20" s="126">
        <f>A18+1</f>
        <v>3004</v>
      </c>
      <c r="B20" s="96" t="s">
        <v>22</v>
      </c>
      <c r="C20" s="132" t="s">
        <v>128</v>
      </c>
      <c r="D20" s="96" t="s">
        <v>27</v>
      </c>
      <c r="E20" s="39">
        <v>1129.31772</v>
      </c>
      <c r="F20" s="22"/>
      <c r="G20" s="23"/>
    </row>
    <row r="21" spans="1:7" x14ac:dyDescent="0.35">
      <c r="A21" s="96"/>
      <c r="B21" s="96"/>
      <c r="C21" s="132"/>
      <c r="D21" s="96"/>
      <c r="E21" s="98"/>
      <c r="F21" s="22"/>
      <c r="G21" s="23"/>
    </row>
    <row r="22" spans="1:7" x14ac:dyDescent="0.35">
      <c r="A22" s="126">
        <f>A20+1</f>
        <v>3005</v>
      </c>
      <c r="B22" s="96" t="s">
        <v>22</v>
      </c>
      <c r="C22" s="132" t="s">
        <v>129</v>
      </c>
      <c r="D22" s="96" t="s">
        <v>27</v>
      </c>
      <c r="E22" s="39">
        <v>461.47180799999995</v>
      </c>
      <c r="F22" s="22"/>
      <c r="G22" s="23"/>
    </row>
    <row r="23" spans="1:7" x14ac:dyDescent="0.35">
      <c r="A23" s="96"/>
      <c r="B23" s="96"/>
      <c r="C23" s="132"/>
      <c r="D23" s="96"/>
      <c r="E23" s="98"/>
      <c r="F23" s="22"/>
      <c r="G23" s="23"/>
    </row>
    <row r="24" spans="1:7" x14ac:dyDescent="0.35">
      <c r="A24" s="126">
        <f>A22+1</f>
        <v>3006</v>
      </c>
      <c r="B24" s="96" t="s">
        <v>22</v>
      </c>
      <c r="C24" s="132" t="s">
        <v>130</v>
      </c>
      <c r="D24" s="96" t="s">
        <v>27</v>
      </c>
      <c r="E24" s="39">
        <v>114.54374999999999</v>
      </c>
      <c r="F24" s="22"/>
      <c r="G24" s="23"/>
    </row>
    <row r="25" spans="1:7" x14ac:dyDescent="0.35">
      <c r="A25" s="96"/>
      <c r="B25" s="96"/>
      <c r="C25" s="132"/>
      <c r="D25" s="96"/>
      <c r="E25" s="98"/>
      <c r="F25" s="22"/>
      <c r="G25" s="23"/>
    </row>
    <row r="26" spans="1:7" x14ac:dyDescent="0.35">
      <c r="A26" s="126">
        <f>A24+1</f>
        <v>3007</v>
      </c>
      <c r="B26" s="96" t="s">
        <v>22</v>
      </c>
      <c r="C26" s="132" t="s">
        <v>131</v>
      </c>
      <c r="D26" s="96" t="s">
        <v>27</v>
      </c>
      <c r="E26" s="39">
        <v>344.52000000000004</v>
      </c>
      <c r="F26" s="22"/>
      <c r="G26" s="23"/>
    </row>
    <row r="27" spans="1:7" x14ac:dyDescent="0.35">
      <c r="A27" s="96"/>
      <c r="B27" s="96"/>
      <c r="C27" s="132"/>
      <c r="D27" s="96"/>
      <c r="E27" s="99"/>
      <c r="F27" s="22"/>
      <c r="G27" s="23"/>
    </row>
    <row r="28" spans="1:7" x14ac:dyDescent="0.35">
      <c r="A28" s="126">
        <f>A26+1</f>
        <v>3008</v>
      </c>
      <c r="B28" s="96" t="s">
        <v>22</v>
      </c>
      <c r="C28" s="132" t="s">
        <v>132</v>
      </c>
      <c r="D28" s="96" t="s">
        <v>27</v>
      </c>
      <c r="E28" s="39">
        <v>170.88000000000002</v>
      </c>
      <c r="F28" s="22"/>
      <c r="G28" s="23"/>
    </row>
    <row r="29" spans="1:7" x14ac:dyDescent="0.35">
      <c r="A29" s="96"/>
      <c r="B29" s="96"/>
      <c r="C29" s="132"/>
      <c r="D29" s="96"/>
      <c r="E29" s="99"/>
      <c r="F29" s="22"/>
      <c r="G29" s="23"/>
    </row>
    <row r="30" spans="1:7" x14ac:dyDescent="0.35">
      <c r="A30" s="126">
        <f>A28+1</f>
        <v>3009</v>
      </c>
      <c r="B30" s="96" t="s">
        <v>22</v>
      </c>
      <c r="C30" s="132" t="s">
        <v>133</v>
      </c>
      <c r="D30" s="96" t="s">
        <v>27</v>
      </c>
      <c r="E30" s="39">
        <v>60.6</v>
      </c>
      <c r="F30" s="22"/>
      <c r="G30" s="23"/>
    </row>
    <row r="31" spans="1:7" x14ac:dyDescent="0.35">
      <c r="A31" s="96"/>
      <c r="B31" s="96"/>
      <c r="C31" s="132"/>
      <c r="D31" s="96"/>
      <c r="E31" s="99"/>
      <c r="F31" s="22"/>
      <c r="G31" s="23"/>
    </row>
    <row r="32" spans="1:7" x14ac:dyDescent="0.35">
      <c r="A32" s="126">
        <f>A30+1</f>
        <v>3010</v>
      </c>
      <c r="B32" s="96" t="s">
        <v>22</v>
      </c>
      <c r="C32" s="132" t="s">
        <v>134</v>
      </c>
      <c r="D32" s="96" t="s">
        <v>27</v>
      </c>
      <c r="E32" s="39">
        <v>31.839600000000004</v>
      </c>
      <c r="F32" s="22"/>
      <c r="G32" s="23"/>
    </row>
    <row r="33" spans="1:7" x14ac:dyDescent="0.35">
      <c r="A33" s="96"/>
      <c r="B33" s="96"/>
      <c r="C33" s="132"/>
      <c r="D33" s="96"/>
      <c r="E33" s="99"/>
      <c r="F33" s="22"/>
      <c r="G33" s="23"/>
    </row>
    <row r="34" spans="1:7" x14ac:dyDescent="0.35">
      <c r="A34" s="126">
        <f>A32+1</f>
        <v>3011</v>
      </c>
      <c r="B34" s="96" t="s">
        <v>22</v>
      </c>
      <c r="C34" s="132" t="s">
        <v>135</v>
      </c>
      <c r="D34" s="96" t="s">
        <v>27</v>
      </c>
      <c r="E34" s="39">
        <v>37.981439999999999</v>
      </c>
      <c r="F34" s="22"/>
      <c r="G34" s="23"/>
    </row>
    <row r="35" spans="1:7" x14ac:dyDescent="0.35">
      <c r="A35" s="96"/>
      <c r="B35" s="96"/>
      <c r="C35" s="132"/>
      <c r="D35" s="96"/>
      <c r="E35" s="99"/>
      <c r="F35" s="22"/>
      <c r="G35" s="23"/>
    </row>
    <row r="36" spans="1:7" x14ac:dyDescent="0.35">
      <c r="A36" s="126">
        <f>A34+1</f>
        <v>3012</v>
      </c>
      <c r="B36" s="96" t="s">
        <v>22</v>
      </c>
      <c r="C36" s="132" t="s">
        <v>136</v>
      </c>
      <c r="D36" s="96" t="s">
        <v>27</v>
      </c>
      <c r="E36" s="39">
        <v>388.57500000000005</v>
      </c>
      <c r="F36" s="22"/>
      <c r="G36" s="23"/>
    </row>
    <row r="37" spans="1:7" x14ac:dyDescent="0.35">
      <c r="A37" s="96"/>
      <c r="B37" s="96"/>
      <c r="C37" s="132"/>
      <c r="D37" s="96"/>
      <c r="E37" s="99"/>
      <c r="F37" s="22"/>
      <c r="G37" s="23"/>
    </row>
    <row r="38" spans="1:7" x14ac:dyDescent="0.35">
      <c r="A38" s="126">
        <f>A36+1</f>
        <v>3013</v>
      </c>
      <c r="B38" s="96" t="s">
        <v>22</v>
      </c>
      <c r="C38" s="132" t="s">
        <v>137</v>
      </c>
      <c r="D38" s="96" t="s">
        <v>27</v>
      </c>
      <c r="E38" s="39">
        <v>104.31017199999999</v>
      </c>
      <c r="F38" s="22"/>
      <c r="G38" s="23"/>
    </row>
    <row r="39" spans="1:7" x14ac:dyDescent="0.35">
      <c r="A39" s="96"/>
      <c r="B39" s="96"/>
      <c r="C39" s="133"/>
      <c r="D39" s="96"/>
      <c r="E39" s="99"/>
      <c r="F39" s="22"/>
      <c r="G39" s="23"/>
    </row>
    <row r="40" spans="1:7" x14ac:dyDescent="0.35">
      <c r="A40" s="126">
        <f>A38+1</f>
        <v>3014</v>
      </c>
      <c r="B40" s="96" t="s">
        <v>22</v>
      </c>
      <c r="C40" s="132" t="s">
        <v>138</v>
      </c>
      <c r="D40" s="96" t="s">
        <v>27</v>
      </c>
      <c r="E40" s="39">
        <v>5.3546105999999991</v>
      </c>
      <c r="F40" s="22"/>
      <c r="G40" s="23"/>
    </row>
    <row r="41" spans="1:7" x14ac:dyDescent="0.35">
      <c r="A41" s="96"/>
      <c r="B41" s="96"/>
      <c r="C41" s="133"/>
      <c r="D41" s="96"/>
      <c r="E41" s="99"/>
      <c r="F41" s="22"/>
      <c r="G41" s="23"/>
    </row>
    <row r="42" spans="1:7" x14ac:dyDescent="0.35">
      <c r="A42" s="126">
        <f>A40+1</f>
        <v>3015</v>
      </c>
      <c r="B42" s="96" t="s">
        <v>22</v>
      </c>
      <c r="C42" s="132" t="s">
        <v>139</v>
      </c>
      <c r="D42" s="96" t="s">
        <v>27</v>
      </c>
      <c r="E42" s="39">
        <v>108.93566832</v>
      </c>
      <c r="F42" s="22"/>
      <c r="G42" s="23"/>
    </row>
    <row r="43" spans="1:7" x14ac:dyDescent="0.35">
      <c r="A43" s="96"/>
      <c r="B43" s="96"/>
      <c r="C43" s="133"/>
      <c r="D43" s="96"/>
      <c r="E43" s="99"/>
      <c r="F43" s="22"/>
      <c r="G43" s="23"/>
    </row>
    <row r="44" spans="1:7" x14ac:dyDescent="0.35">
      <c r="A44" s="126">
        <f>A42+1</f>
        <v>3016</v>
      </c>
      <c r="B44" s="96" t="s">
        <v>22</v>
      </c>
      <c r="C44" s="132" t="s">
        <v>140</v>
      </c>
      <c r="D44" s="96" t="s">
        <v>27</v>
      </c>
      <c r="E44" s="39">
        <v>48.698519999999995</v>
      </c>
      <c r="F44" s="22"/>
      <c r="G44" s="23"/>
    </row>
    <row r="45" spans="1:7" x14ac:dyDescent="0.35">
      <c r="A45" s="96"/>
      <c r="B45" s="96"/>
      <c r="C45" s="133"/>
      <c r="D45" s="96"/>
      <c r="E45" s="98"/>
      <c r="F45" s="22"/>
      <c r="G45" s="23"/>
    </row>
    <row r="46" spans="1:7" x14ac:dyDescent="0.35">
      <c r="A46" s="126">
        <f>A44+1</f>
        <v>3017</v>
      </c>
      <c r="B46" s="96" t="s">
        <v>22</v>
      </c>
      <c r="C46" s="132" t="s">
        <v>141</v>
      </c>
      <c r="D46" s="96" t="s">
        <v>27</v>
      </c>
      <c r="E46" s="39">
        <v>63.59340000000001</v>
      </c>
      <c r="F46" s="22"/>
      <c r="G46" s="23"/>
    </row>
    <row r="47" spans="1:7" x14ac:dyDescent="0.35">
      <c r="A47" s="96"/>
      <c r="B47" s="96"/>
      <c r="C47" s="133"/>
      <c r="D47" s="96"/>
      <c r="E47" s="98"/>
      <c r="F47" s="22"/>
      <c r="G47" s="23"/>
    </row>
    <row r="48" spans="1:7" x14ac:dyDescent="0.35">
      <c r="A48" s="126">
        <f>A46+1</f>
        <v>3018</v>
      </c>
      <c r="B48" s="96" t="s">
        <v>22</v>
      </c>
      <c r="C48" s="132" t="s">
        <v>142</v>
      </c>
      <c r="D48" s="96" t="s">
        <v>27</v>
      </c>
      <c r="E48" s="39">
        <v>9.0800000000000006E-2</v>
      </c>
      <c r="F48" s="22"/>
      <c r="G48" s="23"/>
    </row>
    <row r="49" spans="1:7" x14ac:dyDescent="0.35">
      <c r="A49" s="126"/>
      <c r="B49" s="96"/>
      <c r="C49" s="132"/>
      <c r="D49" s="96"/>
      <c r="E49" s="148"/>
      <c r="F49" s="22"/>
      <c r="G49" s="23"/>
    </row>
    <row r="50" spans="1:7" x14ac:dyDescent="0.35">
      <c r="A50" s="126">
        <f>A48+1</f>
        <v>3019</v>
      </c>
      <c r="B50" s="96" t="s">
        <v>22</v>
      </c>
      <c r="C50" s="132" t="s">
        <v>142</v>
      </c>
      <c r="D50" s="96" t="s">
        <v>27</v>
      </c>
      <c r="E50" s="39">
        <v>9.0800000000000006E-2</v>
      </c>
      <c r="F50" s="22"/>
      <c r="G50" s="23"/>
    </row>
    <row r="51" spans="1:7" x14ac:dyDescent="0.35">
      <c r="A51" s="126"/>
      <c r="B51" s="96"/>
      <c r="C51" s="132"/>
      <c r="D51" s="96"/>
      <c r="E51" s="148"/>
      <c r="F51" s="22"/>
      <c r="G51" s="23"/>
    </row>
    <row r="52" spans="1:7" ht="17.149999999999999" customHeight="1" x14ac:dyDescent="0.35">
      <c r="A52" s="96">
        <f>A48+1</f>
        <v>3019</v>
      </c>
      <c r="B52" s="96" t="s">
        <v>22</v>
      </c>
      <c r="C52" s="132" t="s">
        <v>75</v>
      </c>
      <c r="D52" s="96" t="s">
        <v>76</v>
      </c>
      <c r="E52" s="148" t="s">
        <v>77</v>
      </c>
      <c r="F52" s="22"/>
      <c r="G52" s="23">
        <v>15000</v>
      </c>
    </row>
    <row r="53" spans="1:7" x14ac:dyDescent="0.35">
      <c r="A53" s="216"/>
      <c r="B53" s="100"/>
      <c r="C53" s="217"/>
      <c r="D53" s="100"/>
      <c r="E53" s="218"/>
      <c r="F53" s="27"/>
      <c r="G53" s="28"/>
    </row>
    <row r="54" spans="1:7" ht="87" x14ac:dyDescent="0.35">
      <c r="A54" s="144">
        <f>A52+1</f>
        <v>3020</v>
      </c>
      <c r="B54" s="96" t="s">
        <v>28</v>
      </c>
      <c r="C54" s="132" t="s">
        <v>157</v>
      </c>
      <c r="D54" s="96" t="s">
        <v>6</v>
      </c>
      <c r="E54" s="155">
        <v>4.7226477889200007</v>
      </c>
      <c r="F54" s="22"/>
      <c r="G54" s="23"/>
    </row>
    <row r="55" spans="1:7" x14ac:dyDescent="0.35">
      <c r="A55" s="29"/>
      <c r="B55" s="29"/>
      <c r="C55" s="134"/>
      <c r="D55" s="29"/>
      <c r="E55" s="31"/>
      <c r="F55" s="22"/>
      <c r="G55" s="23"/>
    </row>
    <row r="56" spans="1:7" ht="29.25" customHeight="1" x14ac:dyDescent="0.35">
      <c r="A56" s="96"/>
      <c r="B56" s="96" t="s">
        <v>33</v>
      </c>
      <c r="C56" s="135" t="s">
        <v>39</v>
      </c>
      <c r="E56" s="35"/>
      <c r="F56" s="22"/>
      <c r="G56" s="23"/>
    </row>
    <row r="57" spans="1:7" x14ac:dyDescent="0.35">
      <c r="A57" s="96"/>
      <c r="B57" s="96"/>
      <c r="C57" s="133"/>
      <c r="E57" s="35"/>
      <c r="F57" s="22"/>
      <c r="G57" s="23"/>
    </row>
    <row r="58" spans="1:7" x14ac:dyDescent="0.35">
      <c r="A58" s="96">
        <f>A54+1</f>
        <v>3021</v>
      </c>
      <c r="B58" s="96" t="s">
        <v>35</v>
      </c>
      <c r="C58" s="13" t="s">
        <v>34</v>
      </c>
      <c r="D58" s="97" t="s">
        <v>6</v>
      </c>
      <c r="E58" s="102">
        <v>4.722556988920001</v>
      </c>
      <c r="F58" s="22"/>
      <c r="G58" s="23"/>
    </row>
    <row r="59" spans="1:7" x14ac:dyDescent="0.35">
      <c r="A59" s="29"/>
      <c r="B59" s="29"/>
      <c r="C59" s="134"/>
      <c r="D59" s="29"/>
      <c r="E59" s="34"/>
      <c r="F59" s="22"/>
      <c r="G59" s="23"/>
    </row>
    <row r="60" spans="1:7" x14ac:dyDescent="0.35">
      <c r="A60" s="29">
        <f>A58+1</f>
        <v>3022</v>
      </c>
      <c r="B60" s="29" t="s">
        <v>36</v>
      </c>
      <c r="C60" s="134" t="s">
        <v>37</v>
      </c>
      <c r="D60" s="29" t="s">
        <v>6</v>
      </c>
      <c r="E60" s="40">
        <v>4.722556988920001</v>
      </c>
      <c r="F60" s="22"/>
      <c r="G60" s="23"/>
    </row>
    <row r="61" spans="1:7" x14ac:dyDescent="0.35">
      <c r="A61" s="29"/>
      <c r="B61" s="29"/>
      <c r="C61" s="134"/>
      <c r="D61" s="29"/>
      <c r="E61" s="31"/>
      <c r="F61" s="22"/>
      <c r="G61" s="23"/>
    </row>
    <row r="62" spans="1:7" ht="58" x14ac:dyDescent="0.35">
      <c r="A62" s="29">
        <f>A60+1</f>
        <v>3023</v>
      </c>
      <c r="B62" s="29" t="s">
        <v>38</v>
      </c>
      <c r="C62" s="133" t="s">
        <v>40</v>
      </c>
      <c r="D62" s="96" t="s">
        <v>6</v>
      </c>
      <c r="E62" s="40">
        <v>4.722556988920001</v>
      </c>
      <c r="F62" s="22"/>
      <c r="G62" s="23"/>
    </row>
    <row r="63" spans="1:7" x14ac:dyDescent="0.35">
      <c r="A63" s="29"/>
      <c r="B63" s="29"/>
      <c r="C63" s="133"/>
      <c r="D63" s="96"/>
      <c r="E63" s="103"/>
      <c r="F63" s="22"/>
      <c r="G63" s="23"/>
    </row>
    <row r="64" spans="1:7" ht="25" x14ac:dyDescent="0.35">
      <c r="A64" s="29"/>
      <c r="B64" s="157" t="s">
        <v>33</v>
      </c>
      <c r="C64" s="33" t="s">
        <v>80</v>
      </c>
      <c r="D64" s="96"/>
      <c r="E64" s="103"/>
      <c r="F64" s="22"/>
      <c r="G64" s="23"/>
    </row>
    <row r="65" spans="1:8" ht="72.5" x14ac:dyDescent="0.35">
      <c r="A65" s="29"/>
      <c r="B65" s="158"/>
      <c r="C65" s="156" t="s">
        <v>154</v>
      </c>
      <c r="D65" s="96"/>
      <c r="E65" s="103"/>
      <c r="F65" s="22"/>
      <c r="G65" s="23"/>
      <c r="H65" s="204"/>
    </row>
    <row r="66" spans="1:8" x14ac:dyDescent="0.35">
      <c r="A66" s="29"/>
      <c r="B66" s="29"/>
      <c r="C66" s="133"/>
      <c r="D66" s="96"/>
      <c r="E66" s="103"/>
      <c r="F66" s="22"/>
      <c r="G66" s="23"/>
    </row>
    <row r="67" spans="1:8" ht="29" x14ac:dyDescent="0.35">
      <c r="A67" s="29">
        <f>A62+1</f>
        <v>3024</v>
      </c>
      <c r="B67" s="29"/>
      <c r="C67" s="156" t="s">
        <v>81</v>
      </c>
      <c r="D67" s="96" t="s">
        <v>6</v>
      </c>
      <c r="E67" s="40">
        <v>4.722556988920001</v>
      </c>
      <c r="F67" s="22"/>
      <c r="G67" s="23"/>
    </row>
    <row r="68" spans="1:8" x14ac:dyDescent="0.35">
      <c r="A68" s="29"/>
      <c r="B68" s="29"/>
      <c r="C68" s="156"/>
      <c r="D68" s="96"/>
      <c r="E68" s="103"/>
      <c r="F68" s="22"/>
      <c r="G68" s="23"/>
    </row>
    <row r="69" spans="1:8" ht="29" x14ac:dyDescent="0.35">
      <c r="A69" s="29"/>
      <c r="B69" s="29"/>
      <c r="C69" s="156" t="s">
        <v>93</v>
      </c>
      <c r="D69" s="96"/>
      <c r="E69" s="103"/>
      <c r="F69" s="22"/>
      <c r="G69" s="23"/>
      <c r="H69" s="13"/>
    </row>
    <row r="70" spans="1:8" x14ac:dyDescent="0.35">
      <c r="A70" s="29"/>
      <c r="B70" s="29"/>
      <c r="C70" s="156"/>
      <c r="D70" s="96"/>
      <c r="E70" s="103"/>
      <c r="F70" s="22"/>
      <c r="G70" s="23"/>
    </row>
    <row r="71" spans="1:8" x14ac:dyDescent="0.35">
      <c r="A71" s="29">
        <f>A67+1</f>
        <v>3025</v>
      </c>
      <c r="B71" s="29"/>
      <c r="C71" s="156" t="s">
        <v>148</v>
      </c>
      <c r="D71" s="158" t="s">
        <v>6</v>
      </c>
      <c r="E71" s="103">
        <v>4.722556988920001</v>
      </c>
      <c r="F71" s="22"/>
      <c r="G71" s="23"/>
    </row>
    <row r="72" spans="1:8" x14ac:dyDescent="0.35">
      <c r="A72" s="29"/>
      <c r="B72" s="29"/>
      <c r="C72" s="156"/>
      <c r="D72" s="158"/>
      <c r="E72" s="103"/>
      <c r="F72" s="22"/>
      <c r="G72" s="23"/>
    </row>
    <row r="73" spans="1:8" x14ac:dyDescent="0.35">
      <c r="A73" s="29">
        <f>A71+1</f>
        <v>3026</v>
      </c>
      <c r="B73" s="29"/>
      <c r="C73" s="156" t="s">
        <v>149</v>
      </c>
      <c r="D73" s="158" t="s">
        <v>6</v>
      </c>
      <c r="E73" s="103">
        <v>4.722556988920001</v>
      </c>
      <c r="F73" s="22"/>
      <c r="G73" s="23"/>
    </row>
    <row r="74" spans="1:8" x14ac:dyDescent="0.35">
      <c r="A74" s="29"/>
      <c r="B74" s="29"/>
      <c r="C74" s="156"/>
      <c r="D74" s="158"/>
      <c r="E74" s="103"/>
      <c r="F74" s="22"/>
      <c r="G74" s="23"/>
    </row>
    <row r="75" spans="1:8" x14ac:dyDescent="0.35">
      <c r="A75" s="29">
        <f>A73+1</f>
        <v>3027</v>
      </c>
      <c r="B75" s="29"/>
      <c r="C75" s="156" t="s">
        <v>150</v>
      </c>
      <c r="D75" s="158" t="s">
        <v>6</v>
      </c>
      <c r="E75" s="103">
        <v>4.722556988920001</v>
      </c>
      <c r="F75" s="22"/>
      <c r="G75" s="23"/>
    </row>
    <row r="76" spans="1:8" x14ac:dyDescent="0.35">
      <c r="A76" s="29"/>
      <c r="B76" s="29"/>
      <c r="C76" s="133"/>
      <c r="D76" s="96"/>
      <c r="E76" s="103"/>
      <c r="F76" s="22"/>
      <c r="G76" s="23"/>
    </row>
    <row r="77" spans="1:8" x14ac:dyDescent="0.35">
      <c r="A77" s="29"/>
      <c r="B77" s="29"/>
      <c r="C77" s="33" t="s">
        <v>152</v>
      </c>
      <c r="D77" s="96"/>
      <c r="E77" s="103"/>
      <c r="F77" s="22"/>
      <c r="G77" s="23"/>
    </row>
    <row r="78" spans="1:8" x14ac:dyDescent="0.35">
      <c r="A78" s="29"/>
      <c r="B78" s="29"/>
      <c r="C78" s="133"/>
      <c r="D78" s="96"/>
      <c r="E78" s="103"/>
      <c r="F78" s="22"/>
      <c r="G78" s="23"/>
    </row>
    <row r="79" spans="1:8" ht="36" customHeight="1" x14ac:dyDescent="0.35">
      <c r="A79" s="29">
        <f>A75+1</f>
        <v>3028</v>
      </c>
      <c r="B79" s="29"/>
      <c r="C79" s="133" t="s">
        <v>153</v>
      </c>
      <c r="D79" s="96" t="s">
        <v>8</v>
      </c>
      <c r="E79" s="138">
        <v>1</v>
      </c>
      <c r="F79" s="22"/>
      <c r="G79" s="23"/>
    </row>
    <row r="80" spans="1:8" ht="15.75" customHeight="1" x14ac:dyDescent="0.35">
      <c r="A80" s="29"/>
      <c r="B80" s="29"/>
      <c r="C80" s="133"/>
      <c r="D80" s="158"/>
      <c r="E80" s="103"/>
      <c r="F80" s="22"/>
      <c r="G80" s="23"/>
    </row>
    <row r="81" spans="1:7" x14ac:dyDescent="0.35">
      <c r="A81" s="29">
        <f>A79+1</f>
        <v>3029</v>
      </c>
      <c r="B81" s="29"/>
      <c r="C81" s="133" t="s">
        <v>155</v>
      </c>
      <c r="D81" s="96" t="s">
        <v>8</v>
      </c>
      <c r="E81" s="138">
        <v>1</v>
      </c>
      <c r="F81" s="22"/>
      <c r="G81" s="23"/>
    </row>
    <row r="82" spans="1:7" x14ac:dyDescent="0.35">
      <c r="A82" s="29"/>
      <c r="B82" s="29"/>
      <c r="C82" s="133"/>
      <c r="D82" s="96"/>
      <c r="E82" s="103"/>
      <c r="F82" s="22"/>
      <c r="G82" s="23"/>
    </row>
    <row r="83" spans="1:7" ht="29" x14ac:dyDescent="0.35">
      <c r="A83" s="96"/>
      <c r="B83" s="96" t="s">
        <v>31</v>
      </c>
      <c r="C83" s="135" t="s">
        <v>25</v>
      </c>
      <c r="D83" s="96"/>
      <c r="E83" s="35"/>
      <c r="F83" s="22"/>
      <c r="G83" s="23"/>
    </row>
    <row r="84" spans="1:7" x14ac:dyDescent="0.35">
      <c r="A84" s="96"/>
      <c r="B84" s="96"/>
      <c r="C84" s="135"/>
      <c r="D84" s="96"/>
      <c r="E84" s="35"/>
      <c r="F84" s="22"/>
      <c r="G84" s="23"/>
    </row>
    <row r="85" spans="1:7" x14ac:dyDescent="0.35">
      <c r="A85" s="96">
        <f>A81+1</f>
        <v>3030</v>
      </c>
      <c r="B85" s="96" t="s">
        <v>24</v>
      </c>
      <c r="C85" s="132" t="s">
        <v>29</v>
      </c>
      <c r="D85" s="96" t="s">
        <v>27</v>
      </c>
      <c r="E85" s="104">
        <v>236.13238944600005</v>
      </c>
      <c r="F85" s="22"/>
      <c r="G85" s="23"/>
    </row>
    <row r="86" spans="1:7" x14ac:dyDescent="0.35">
      <c r="A86" s="96"/>
      <c r="B86" s="96"/>
      <c r="C86" s="132"/>
      <c r="E86" s="104"/>
      <c r="F86" s="22"/>
      <c r="G86" s="23"/>
    </row>
    <row r="87" spans="1:7" ht="29" x14ac:dyDescent="0.35">
      <c r="A87" s="96"/>
      <c r="B87" s="96" t="s">
        <v>31</v>
      </c>
      <c r="C87" s="135" t="s">
        <v>32</v>
      </c>
      <c r="E87" s="103"/>
      <c r="F87" s="22"/>
      <c r="G87" s="23"/>
    </row>
    <row r="88" spans="1:7" x14ac:dyDescent="0.35">
      <c r="A88" s="96"/>
      <c r="B88" s="96"/>
      <c r="C88" s="132"/>
      <c r="E88" s="103"/>
      <c r="F88" s="22"/>
      <c r="G88" s="23"/>
    </row>
    <row r="89" spans="1:7" ht="43.5" x14ac:dyDescent="0.35">
      <c r="A89" s="96"/>
      <c r="B89" s="96" t="s">
        <v>23</v>
      </c>
      <c r="C89" s="153" t="s">
        <v>114</v>
      </c>
      <c r="D89" s="96"/>
      <c r="E89" s="98"/>
      <c r="F89" s="22"/>
      <c r="G89" s="23"/>
    </row>
    <row r="90" spans="1:7" x14ac:dyDescent="0.35">
      <c r="A90" s="96"/>
      <c r="B90" s="96"/>
      <c r="C90" s="182"/>
      <c r="D90" s="96"/>
      <c r="E90" s="98"/>
      <c r="F90" s="22"/>
      <c r="G90" s="23"/>
    </row>
    <row r="91" spans="1:7" x14ac:dyDescent="0.35">
      <c r="A91" s="96">
        <f>A85+1</f>
        <v>3031</v>
      </c>
      <c r="B91" s="96"/>
      <c r="C91" t="s">
        <v>115</v>
      </c>
      <c r="D91" s="96" t="s">
        <v>59</v>
      </c>
      <c r="E91" s="98">
        <v>3.23</v>
      </c>
      <c r="F91" s="22"/>
      <c r="G91" s="23"/>
    </row>
    <row r="92" spans="1:7" x14ac:dyDescent="0.35">
      <c r="A92" s="96"/>
      <c r="B92" s="96"/>
      <c r="C92"/>
      <c r="D92" s="96"/>
      <c r="E92" s="98"/>
      <c r="F92" s="22"/>
      <c r="G92" s="23"/>
    </row>
    <row r="93" spans="1:7" x14ac:dyDescent="0.35">
      <c r="A93" s="96">
        <f>A91+1</f>
        <v>3032</v>
      </c>
      <c r="B93" s="96"/>
      <c r="C93" t="s">
        <v>116</v>
      </c>
      <c r="D93" s="96" t="s">
        <v>59</v>
      </c>
      <c r="E93" s="98">
        <v>1.8479999999999999</v>
      </c>
      <c r="F93" s="22"/>
      <c r="G93" s="23"/>
    </row>
    <row r="94" spans="1:7" x14ac:dyDescent="0.35">
      <c r="A94" s="96"/>
      <c r="B94" s="96"/>
      <c r="C94"/>
      <c r="D94" s="96"/>
      <c r="E94" s="98"/>
      <c r="F94" s="22"/>
      <c r="G94" s="23"/>
    </row>
    <row r="95" spans="1:7" x14ac:dyDescent="0.35">
      <c r="A95" s="96">
        <f>A93+1</f>
        <v>3033</v>
      </c>
      <c r="B95" s="96"/>
      <c r="C95" t="s">
        <v>117</v>
      </c>
      <c r="D95" s="96" t="s">
        <v>59</v>
      </c>
      <c r="E95" s="98">
        <v>1.3760999999999999</v>
      </c>
      <c r="F95" s="22"/>
      <c r="G95" s="23"/>
    </row>
    <row r="96" spans="1:7" x14ac:dyDescent="0.35">
      <c r="A96" s="96"/>
      <c r="B96" s="96"/>
      <c r="C96" s="135"/>
      <c r="E96" s="35"/>
      <c r="F96" s="22"/>
      <c r="G96" s="23"/>
    </row>
    <row r="97" spans="1:8" ht="29" x14ac:dyDescent="0.35">
      <c r="A97" s="96">
        <f>A95+1</f>
        <v>3034</v>
      </c>
      <c r="B97" s="96"/>
      <c r="C97" s="133" t="s">
        <v>79</v>
      </c>
      <c r="D97" s="94" t="s">
        <v>7</v>
      </c>
      <c r="E97" s="35">
        <v>30</v>
      </c>
      <c r="F97" s="22"/>
      <c r="G97" s="23"/>
    </row>
    <row r="98" spans="1:8" x14ac:dyDescent="0.35">
      <c r="A98" s="29"/>
      <c r="B98" s="29"/>
      <c r="C98" s="134"/>
      <c r="D98" s="29"/>
      <c r="E98" s="31"/>
      <c r="F98" s="22"/>
      <c r="G98" s="23"/>
    </row>
    <row r="99" spans="1:8" x14ac:dyDescent="0.35">
      <c r="A99" s="96"/>
      <c r="B99" s="96"/>
      <c r="C99" s="105" t="s">
        <v>30</v>
      </c>
      <c r="D99" s="96"/>
      <c r="E99" s="106"/>
      <c r="F99" s="32"/>
      <c r="G99" s="23"/>
    </row>
    <row r="100" spans="1:8" x14ac:dyDescent="0.35">
      <c r="A100" s="96"/>
      <c r="B100" s="96"/>
      <c r="C100" s="132"/>
      <c r="D100" s="96"/>
      <c r="E100" s="106"/>
      <c r="F100" s="22"/>
      <c r="G100" s="23"/>
    </row>
    <row r="101" spans="1:8" ht="43.5" x14ac:dyDescent="0.35">
      <c r="A101" s="96">
        <f>A97+1</f>
        <v>3035</v>
      </c>
      <c r="B101" s="96"/>
      <c r="C101" s="133" t="s">
        <v>73</v>
      </c>
      <c r="D101" s="96" t="s">
        <v>8</v>
      </c>
      <c r="E101" s="35">
        <v>1</v>
      </c>
      <c r="F101" s="22"/>
      <c r="G101" s="23"/>
    </row>
    <row r="102" spans="1:8" x14ac:dyDescent="0.35">
      <c r="A102" s="29"/>
      <c r="B102" s="29"/>
      <c r="C102" s="134"/>
      <c r="D102" s="30"/>
      <c r="E102" s="31"/>
      <c r="F102" s="22"/>
      <c r="G102" s="23"/>
    </row>
    <row r="103" spans="1:8" ht="31.5" customHeight="1" x14ac:dyDescent="0.35">
      <c r="A103" s="96"/>
      <c r="B103" s="96"/>
      <c r="C103" s="135" t="s">
        <v>47</v>
      </c>
      <c r="D103" s="97"/>
      <c r="E103" s="35"/>
      <c r="F103" s="22"/>
      <c r="G103" s="23"/>
    </row>
    <row r="104" spans="1:8" ht="43.5" x14ac:dyDescent="0.35">
      <c r="A104" s="96"/>
      <c r="B104" s="96"/>
      <c r="C104" s="133" t="s">
        <v>48</v>
      </c>
      <c r="D104" s="97"/>
      <c r="E104" s="35"/>
      <c r="F104" s="22"/>
      <c r="G104" s="23"/>
    </row>
    <row r="105" spans="1:8" x14ac:dyDescent="0.35">
      <c r="A105" s="96"/>
      <c r="B105" s="96"/>
      <c r="C105" s="133"/>
      <c r="D105" s="96"/>
      <c r="E105" s="35"/>
      <c r="F105" s="22"/>
      <c r="G105" s="23"/>
    </row>
    <row r="106" spans="1:8" ht="29" x14ac:dyDescent="0.35">
      <c r="A106" s="96">
        <f>A101+1</f>
        <v>3036</v>
      </c>
      <c r="B106" s="96"/>
      <c r="C106" s="133" t="s">
        <v>111</v>
      </c>
      <c r="D106" s="96" t="s">
        <v>7</v>
      </c>
      <c r="E106" s="35">
        <v>3</v>
      </c>
      <c r="F106" s="22"/>
      <c r="G106" s="23"/>
    </row>
    <row r="107" spans="1:8" x14ac:dyDescent="0.35">
      <c r="A107" s="96"/>
      <c r="B107" s="97"/>
      <c r="C107" s="35"/>
      <c r="D107" s="97"/>
      <c r="E107" s="35"/>
      <c r="F107" s="22"/>
      <c r="G107" s="23"/>
    </row>
    <row r="108" spans="1:8" ht="29" x14ac:dyDescent="0.35">
      <c r="A108" s="96">
        <f>A106+1</f>
        <v>3037</v>
      </c>
      <c r="B108" s="96"/>
      <c r="C108" s="26" t="s">
        <v>113</v>
      </c>
      <c r="D108" s="96" t="s">
        <v>8</v>
      </c>
      <c r="E108" s="147">
        <v>1</v>
      </c>
      <c r="F108" s="22"/>
      <c r="G108" s="23"/>
    </row>
    <row r="109" spans="1:8" x14ac:dyDescent="0.35">
      <c r="A109" s="100"/>
      <c r="B109" s="100"/>
      <c r="D109" s="159"/>
      <c r="E109" s="154"/>
      <c r="F109" s="27"/>
      <c r="G109" s="23"/>
    </row>
    <row r="110" spans="1:8" s="10" customFormat="1" ht="21" customHeight="1" x14ac:dyDescent="0.35">
      <c r="A110" s="107"/>
      <c r="B110" s="108"/>
      <c r="C110" s="219" t="s">
        <v>54</v>
      </c>
      <c r="D110" s="219"/>
      <c r="E110" s="219"/>
      <c r="F110" s="109"/>
      <c r="G110" s="36"/>
      <c r="H110" s="17"/>
    </row>
    <row r="111" spans="1:8" x14ac:dyDescent="0.35">
      <c r="A111" s="101"/>
      <c r="B111" s="101"/>
      <c r="C111" s="37"/>
      <c r="D111" s="37"/>
      <c r="E111" s="37"/>
      <c r="F111" s="38"/>
      <c r="G111" s="38"/>
    </row>
    <row r="114" spans="2:2" x14ac:dyDescent="0.35">
      <c r="B114" s="94" t="s">
        <v>84</v>
      </c>
    </row>
  </sheetData>
  <mergeCells count="1">
    <mergeCell ref="C110:E110"/>
  </mergeCells>
  <phoneticPr fontId="0" type="noConversion"/>
  <conditionalFormatting sqref="E65">
    <cfRule type="dataBar" priority="3">
      <dataBar>
        <cfvo type="min"/>
        <cfvo type="max"/>
        <color rgb="FF638EC6"/>
      </dataBar>
      <extLst>
        <ext xmlns:x14="http://schemas.microsoft.com/office/spreadsheetml/2009/9/main" uri="{B025F937-C7B1-47D3-B67F-A62EFF666E3E}">
          <x14:id>{F85F678A-1D49-4A6A-B28E-5215F1806651}</x14:id>
        </ext>
      </extLst>
    </cfRule>
  </conditionalFormatting>
  <conditionalFormatting sqref="E69:E70">
    <cfRule type="dataBar" priority="1">
      <dataBar>
        <cfvo type="min"/>
        <cfvo type="max"/>
        <color rgb="FF638EC6"/>
      </dataBar>
      <extLst>
        <ext xmlns:x14="http://schemas.microsoft.com/office/spreadsheetml/2009/9/main" uri="{B025F937-C7B1-47D3-B67F-A62EFF666E3E}">
          <x14:id>{70029AC2-F0AA-4714-8203-49468E906651}</x14:id>
        </ext>
      </extLst>
    </cfRule>
  </conditionalFormatting>
  <printOptions horizontalCentered="1"/>
  <pageMargins left="0.7" right="0.7" top="0.75" bottom="0.75" header="0.3" footer="0.3"/>
  <pageSetup paperSize="9" scale="77" fitToHeight="0" orientation="portrait" r:id="rId1"/>
  <headerFooter>
    <oddFooter>Page &amp;P of &amp;N</oddFooter>
  </headerFooter>
  <rowBreaks count="3" manualBreakCount="3">
    <brk id="53" max="6" man="1"/>
    <brk id="86" max="6" man="1"/>
    <brk id="110" max="6" man="1"/>
  </rowBreaks>
  <extLst>
    <ext xmlns:x14="http://schemas.microsoft.com/office/spreadsheetml/2009/9/main" uri="{78C0D931-6437-407d-A8EE-F0AAD7539E65}">
      <x14:conditionalFormattings>
        <x14:conditionalFormatting xmlns:xm="http://schemas.microsoft.com/office/excel/2006/main">
          <x14:cfRule type="dataBar" id="{F85F678A-1D49-4A6A-B28E-5215F1806651}">
            <x14:dataBar minLength="0" maxLength="100" gradient="0">
              <x14:cfvo type="autoMin"/>
              <x14:cfvo type="autoMax"/>
              <x14:negativeFillColor rgb="FFFF0000"/>
              <x14:axisColor rgb="FF000000"/>
            </x14:dataBar>
          </x14:cfRule>
          <xm:sqref>E65</xm:sqref>
        </x14:conditionalFormatting>
        <x14:conditionalFormatting xmlns:xm="http://schemas.microsoft.com/office/excel/2006/main">
          <x14:cfRule type="dataBar" id="{70029AC2-F0AA-4714-8203-49468E906651}">
            <x14:dataBar minLength="0" maxLength="100" gradient="0">
              <x14:cfvo type="autoMin"/>
              <x14:cfvo type="autoMax"/>
              <x14:negativeFillColor rgb="FFFF0000"/>
              <x14:axisColor rgb="FF000000"/>
            </x14:dataBar>
          </x14:cfRule>
          <xm:sqref>E69:E70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3"/>
  <sheetViews>
    <sheetView tabSelected="1" view="pageBreakPreview" zoomScaleNormal="100" zoomScaleSheetLayoutView="100" workbookViewId="0">
      <pane ySplit="6" topLeftCell="A36" activePane="bottomLeft" state="frozen"/>
      <selection pane="bottomLeft" activeCell="G49" sqref="G49"/>
    </sheetView>
  </sheetViews>
  <sheetFormatPr defaultColWidth="9.1796875" defaultRowHeight="14.5" x14ac:dyDescent="0.35"/>
  <cols>
    <col min="1" max="1" width="6.453125" style="94" customWidth="1"/>
    <col min="2" max="2" width="9.54296875" style="94" customWidth="1"/>
    <col min="3" max="3" width="50.81640625" style="13" customWidth="1"/>
    <col min="4" max="4" width="7.1796875" style="94" customWidth="1"/>
    <col min="5" max="5" width="12.81640625" style="13" customWidth="1"/>
    <col min="6" max="7" width="12.81640625" style="15" customWidth="1"/>
    <col min="8" max="8" width="19" style="14" customWidth="1"/>
    <col min="9" max="16384" width="9.1796875" style="9"/>
  </cols>
  <sheetData>
    <row r="1" spans="1:8" s="118" customFormat="1" ht="20.149999999999999" customHeight="1" x14ac:dyDescent="0.35">
      <c r="A1" s="112" t="s">
        <v>52</v>
      </c>
      <c r="B1" s="113"/>
      <c r="C1" s="114"/>
      <c r="D1" s="115"/>
      <c r="E1" s="114"/>
      <c r="F1" s="116"/>
      <c r="G1" s="116"/>
      <c r="H1" s="117"/>
    </row>
    <row r="2" spans="1:8" s="118" customFormat="1" ht="20.149999999999999" customHeight="1" x14ac:dyDescent="0.35">
      <c r="A2" s="112" t="str">
        <f>'Schedule 1'!A2</f>
        <v>PE OC MAST REPLACEMENT</v>
      </c>
      <c r="B2" s="113"/>
      <c r="C2" s="119"/>
      <c r="D2" s="120"/>
      <c r="E2" s="114"/>
      <c r="F2" s="116"/>
      <c r="G2" s="121"/>
      <c r="H2" s="117"/>
    </row>
    <row r="3" spans="1:8" s="118" customFormat="1" ht="20.149999999999999" customHeight="1" x14ac:dyDescent="0.35">
      <c r="A3" s="112" t="s">
        <v>71</v>
      </c>
      <c r="B3" s="113"/>
      <c r="C3" s="114"/>
      <c r="D3" s="115"/>
      <c r="E3" s="114"/>
      <c r="F3" s="163" t="s">
        <v>86</v>
      </c>
      <c r="G3" s="163" t="s">
        <v>166</v>
      </c>
      <c r="H3" s="117"/>
    </row>
    <row r="4" spans="1:8" s="118" customFormat="1" ht="20.149999999999999" customHeight="1" x14ac:dyDescent="0.35">
      <c r="A4" s="112" t="s">
        <v>63</v>
      </c>
      <c r="B4" s="122"/>
      <c r="C4" s="114"/>
      <c r="D4" s="115"/>
      <c r="E4" s="114"/>
      <c r="F4" s="163" t="s">
        <v>87</v>
      </c>
      <c r="G4" s="163">
        <v>1</v>
      </c>
      <c r="H4" s="117"/>
    </row>
    <row r="5" spans="1:8" s="118" customFormat="1" ht="20.149999999999999" customHeight="1" x14ac:dyDescent="0.35">
      <c r="A5" s="124"/>
      <c r="B5" s="124"/>
      <c r="C5" s="114"/>
      <c r="D5" s="115"/>
      <c r="E5" s="114"/>
      <c r="F5" s="125"/>
      <c r="G5" s="125"/>
      <c r="H5" s="117"/>
    </row>
    <row r="6" spans="1:8" s="10" customFormat="1" ht="27.75" customHeight="1" x14ac:dyDescent="0.35">
      <c r="A6" s="140" t="s">
        <v>0</v>
      </c>
      <c r="B6" s="140" t="s">
        <v>53</v>
      </c>
      <c r="C6" s="140" t="s">
        <v>1</v>
      </c>
      <c r="D6" s="140" t="s">
        <v>2</v>
      </c>
      <c r="E6" s="140" t="s">
        <v>3</v>
      </c>
      <c r="F6" s="141" t="s">
        <v>4</v>
      </c>
      <c r="G6" s="16" t="s">
        <v>14</v>
      </c>
      <c r="H6" s="17"/>
    </row>
    <row r="7" spans="1:8" x14ac:dyDescent="0.35">
      <c r="A7" s="18"/>
      <c r="B7" s="95"/>
      <c r="C7" s="18"/>
      <c r="D7" s="18"/>
      <c r="E7" s="95"/>
      <c r="F7" s="19"/>
      <c r="G7" s="20"/>
    </row>
    <row r="8" spans="1:8" ht="33.75" customHeight="1" x14ac:dyDescent="0.35">
      <c r="A8" s="96"/>
      <c r="B8" s="97"/>
      <c r="C8" s="21" t="s">
        <v>64</v>
      </c>
      <c r="D8" s="96"/>
      <c r="E8" s="35"/>
      <c r="F8" s="22"/>
      <c r="G8" s="23"/>
    </row>
    <row r="9" spans="1:8" ht="15" customHeight="1" x14ac:dyDescent="0.35">
      <c r="A9" s="96"/>
      <c r="B9" s="97"/>
      <c r="C9" s="24"/>
      <c r="D9" s="96"/>
      <c r="E9" s="35"/>
      <c r="F9" s="22"/>
      <c r="G9" s="23"/>
    </row>
    <row r="10" spans="1:8" ht="32.25" customHeight="1" x14ac:dyDescent="0.35">
      <c r="A10" s="96"/>
      <c r="B10" s="96" t="s">
        <v>31</v>
      </c>
      <c r="C10" s="24" t="s">
        <v>66</v>
      </c>
      <c r="D10" s="96"/>
      <c r="E10" s="35"/>
      <c r="F10" s="22"/>
      <c r="G10" s="23"/>
    </row>
    <row r="11" spans="1:8" ht="15" customHeight="1" x14ac:dyDescent="0.35">
      <c r="A11" s="96"/>
      <c r="B11" s="43"/>
      <c r="C11" s="44"/>
      <c r="D11" s="96"/>
      <c r="E11" s="35"/>
      <c r="F11" s="22"/>
      <c r="G11" s="23"/>
    </row>
    <row r="12" spans="1:8" ht="116" x14ac:dyDescent="0.35">
      <c r="A12" s="96">
        <v>4000</v>
      </c>
      <c r="B12" s="43"/>
      <c r="C12" s="162" t="s">
        <v>120</v>
      </c>
      <c r="D12" s="96" t="s">
        <v>8</v>
      </c>
      <c r="E12" s="35">
        <v>1</v>
      </c>
      <c r="F12" s="22"/>
      <c r="G12" s="23"/>
    </row>
    <row r="13" spans="1:8" ht="15" customHeight="1" x14ac:dyDescent="0.35">
      <c r="A13" s="96"/>
      <c r="B13" s="43"/>
      <c r="C13" s="44"/>
      <c r="D13" s="96"/>
      <c r="E13" s="35"/>
      <c r="F13" s="22"/>
      <c r="G13" s="23"/>
    </row>
    <row r="14" spans="1:8" ht="92.25" customHeight="1" x14ac:dyDescent="0.35">
      <c r="A14" s="96">
        <v>4001</v>
      </c>
      <c r="B14" s="43"/>
      <c r="C14" s="25" t="s">
        <v>161</v>
      </c>
      <c r="D14" s="96" t="s">
        <v>8</v>
      </c>
      <c r="E14" s="35">
        <v>1</v>
      </c>
      <c r="F14" s="22"/>
      <c r="G14" s="23"/>
      <c r="H14" s="13"/>
    </row>
    <row r="15" spans="1:8" x14ac:dyDescent="0.35">
      <c r="A15" s="96"/>
      <c r="B15" s="43"/>
      <c r="C15" s="206"/>
      <c r="D15" s="96"/>
      <c r="E15" s="35"/>
      <c r="F15" s="22"/>
      <c r="G15" s="23"/>
      <c r="H15" s="13"/>
    </row>
    <row r="16" spans="1:8" ht="58" x14ac:dyDescent="0.35">
      <c r="A16" s="96">
        <f>A14+1</f>
        <v>4002</v>
      </c>
      <c r="B16" s="43"/>
      <c r="C16" s="206" t="s">
        <v>162</v>
      </c>
      <c r="D16" s="96" t="s">
        <v>8</v>
      </c>
      <c r="E16" s="35">
        <v>1</v>
      </c>
      <c r="F16" s="22"/>
      <c r="G16" s="23"/>
      <c r="H16" s="13"/>
    </row>
    <row r="17" spans="1:8" x14ac:dyDescent="0.35">
      <c r="A17" s="96"/>
      <c r="B17" s="43"/>
      <c r="C17" s="206"/>
      <c r="D17" s="96"/>
      <c r="E17" s="35"/>
      <c r="F17" s="22"/>
      <c r="G17" s="23"/>
      <c r="H17" s="13"/>
    </row>
    <row r="18" spans="1:8" x14ac:dyDescent="0.35">
      <c r="A18" s="96">
        <f>A14+1</f>
        <v>4002</v>
      </c>
      <c r="B18" s="43"/>
      <c r="C18" s="206" t="s">
        <v>151</v>
      </c>
      <c r="D18" s="96" t="s">
        <v>8</v>
      </c>
      <c r="E18" s="35">
        <v>1</v>
      </c>
      <c r="F18" s="22"/>
      <c r="G18" s="23"/>
      <c r="H18" s="13"/>
    </row>
    <row r="19" spans="1:8" ht="15" customHeight="1" x14ac:dyDescent="0.35">
      <c r="A19" s="96"/>
      <c r="B19" s="43"/>
      <c r="C19" s="161"/>
      <c r="D19" s="96"/>
      <c r="E19" s="35"/>
      <c r="F19" s="22"/>
      <c r="G19" s="23"/>
    </row>
    <row r="20" spans="1:8" ht="58" x14ac:dyDescent="0.35">
      <c r="A20" s="96">
        <f>A18+1</f>
        <v>4003</v>
      </c>
      <c r="B20" s="43" t="s">
        <v>65</v>
      </c>
      <c r="C20" s="13" t="s">
        <v>156</v>
      </c>
      <c r="D20" s="96" t="s">
        <v>8</v>
      </c>
      <c r="E20" s="35">
        <v>1</v>
      </c>
      <c r="F20" s="22"/>
      <c r="G20" s="23"/>
      <c r="H20" s="205"/>
    </row>
    <row r="21" spans="1:8" ht="15.75" customHeight="1" x14ac:dyDescent="0.35">
      <c r="A21" s="96"/>
      <c r="B21" s="143"/>
      <c r="C21" s="26"/>
      <c r="D21" s="96"/>
      <c r="E21" s="35"/>
      <c r="F21" s="22"/>
      <c r="G21" s="23"/>
    </row>
    <row r="22" spans="1:8" ht="87" x14ac:dyDescent="0.35">
      <c r="A22" s="96">
        <f>A20+1</f>
        <v>4004</v>
      </c>
      <c r="B22" s="143"/>
      <c r="C22" s="26" t="s">
        <v>163</v>
      </c>
      <c r="D22" s="96" t="s">
        <v>95</v>
      </c>
      <c r="E22" s="35">
        <v>40</v>
      </c>
      <c r="F22" s="22"/>
      <c r="G22" s="23"/>
      <c r="H22" s="13"/>
    </row>
    <row r="23" spans="1:8" ht="15" customHeight="1" x14ac:dyDescent="0.35">
      <c r="A23" s="96"/>
      <c r="B23" s="143"/>
      <c r="C23" s="26"/>
      <c r="D23" s="96"/>
      <c r="E23" s="35"/>
      <c r="F23" s="22"/>
      <c r="G23" s="23"/>
    </row>
    <row r="24" spans="1:8" ht="58" x14ac:dyDescent="0.35">
      <c r="A24" s="96">
        <f>A22+1</f>
        <v>4005</v>
      </c>
      <c r="B24" s="143"/>
      <c r="C24" s="26" t="s">
        <v>108</v>
      </c>
      <c r="D24" s="94" t="s">
        <v>7</v>
      </c>
      <c r="E24" s="35">
        <v>2</v>
      </c>
      <c r="F24" s="22"/>
      <c r="G24" s="23"/>
    </row>
    <row r="25" spans="1:8" ht="15" customHeight="1" x14ac:dyDescent="0.35">
      <c r="A25" s="96"/>
      <c r="B25" s="143"/>
      <c r="C25" s="26"/>
      <c r="D25" s="96"/>
      <c r="E25" s="35"/>
      <c r="F25" s="22"/>
      <c r="G25" s="23"/>
    </row>
    <row r="26" spans="1:8" ht="138" customHeight="1" x14ac:dyDescent="0.35">
      <c r="A26" s="96">
        <f>A24+1</f>
        <v>4006</v>
      </c>
      <c r="B26" s="143"/>
      <c r="C26" s="26" t="s">
        <v>158</v>
      </c>
      <c r="D26" s="94" t="s">
        <v>7</v>
      </c>
      <c r="E26" s="35">
        <v>1</v>
      </c>
      <c r="F26" s="22"/>
      <c r="G26" s="23"/>
      <c r="H26" s="13"/>
    </row>
    <row r="27" spans="1:8" x14ac:dyDescent="0.35">
      <c r="A27" s="96"/>
      <c r="B27" s="143"/>
      <c r="C27" s="26"/>
      <c r="E27" s="35"/>
      <c r="F27" s="22"/>
      <c r="G27" s="23"/>
      <c r="H27" s="13"/>
    </row>
    <row r="28" spans="1:8" ht="15" customHeight="1" x14ac:dyDescent="0.35">
      <c r="A28" s="96"/>
      <c r="B28" s="143"/>
      <c r="C28" s="33" t="s">
        <v>67</v>
      </c>
      <c r="D28" s="96"/>
      <c r="E28" s="35"/>
      <c r="F28" s="22"/>
      <c r="G28" s="23"/>
    </row>
    <row r="29" spans="1:8" ht="15" customHeight="1" x14ac:dyDescent="0.35">
      <c r="A29" s="96"/>
      <c r="B29" s="143"/>
      <c r="C29" s="26"/>
      <c r="D29" s="96"/>
      <c r="E29" s="35"/>
      <c r="F29" s="22"/>
      <c r="G29" s="23"/>
    </row>
    <row r="30" spans="1:8" ht="29" x14ac:dyDescent="0.35">
      <c r="A30" s="96">
        <f>A26+1</f>
        <v>4007</v>
      </c>
      <c r="B30" s="143"/>
      <c r="C30" s="26" t="s">
        <v>121</v>
      </c>
      <c r="D30" s="96" t="s">
        <v>8</v>
      </c>
      <c r="E30" s="138">
        <v>1</v>
      </c>
      <c r="F30" s="22"/>
      <c r="G30" s="23"/>
    </row>
    <row r="31" spans="1:8" ht="15" customHeight="1" x14ac:dyDescent="0.35">
      <c r="A31" s="96"/>
      <c r="B31" s="143"/>
      <c r="C31" s="26"/>
      <c r="D31" s="96"/>
      <c r="E31" s="35"/>
      <c r="F31" s="22"/>
      <c r="G31" s="23"/>
    </row>
    <row r="32" spans="1:8" ht="13.5" customHeight="1" x14ac:dyDescent="0.35">
      <c r="A32" s="144"/>
      <c r="B32" s="136"/>
      <c r="C32" s="137" t="s">
        <v>68</v>
      </c>
      <c r="D32" s="96"/>
      <c r="E32" s="39"/>
      <c r="F32" s="22"/>
      <c r="G32" s="23"/>
    </row>
    <row r="33" spans="1:8" x14ac:dyDescent="0.35">
      <c r="A33" s="96"/>
      <c r="C33" s="26"/>
      <c r="D33" s="96"/>
      <c r="E33" s="98"/>
      <c r="F33" s="22"/>
      <c r="G33" s="23"/>
    </row>
    <row r="34" spans="1:8" ht="29" x14ac:dyDescent="0.35">
      <c r="A34" s="96">
        <f>A30+1</f>
        <v>4008</v>
      </c>
      <c r="B34" s="136"/>
      <c r="C34" s="25" t="s">
        <v>101</v>
      </c>
      <c r="D34" s="96" t="s">
        <v>8</v>
      </c>
      <c r="E34" s="138">
        <v>1</v>
      </c>
      <c r="F34" s="22"/>
      <c r="G34" s="23"/>
    </row>
    <row r="35" spans="1:8" x14ac:dyDescent="0.35">
      <c r="A35" s="144"/>
      <c r="B35" s="151"/>
      <c r="C35" s="25"/>
      <c r="D35" s="96"/>
      <c r="E35" s="160"/>
      <c r="F35" s="22"/>
      <c r="G35" s="23"/>
    </row>
    <row r="36" spans="1:8" ht="202.5" customHeight="1" x14ac:dyDescent="0.35">
      <c r="A36" s="144"/>
      <c r="B36" s="151"/>
      <c r="C36" s="25" t="s">
        <v>164</v>
      </c>
      <c r="D36" s="96"/>
      <c r="E36" s="160"/>
      <c r="F36" s="22"/>
      <c r="G36" s="23"/>
      <c r="H36" s="13"/>
    </row>
    <row r="37" spans="1:8" ht="15" customHeight="1" x14ac:dyDescent="0.35">
      <c r="A37" s="144"/>
      <c r="B37" s="151"/>
      <c r="C37" s="25"/>
      <c r="D37" s="96"/>
      <c r="E37" s="160"/>
      <c r="F37" s="22"/>
      <c r="G37" s="23"/>
    </row>
    <row r="38" spans="1:8" ht="15" customHeight="1" x14ac:dyDescent="0.35">
      <c r="A38" s="96">
        <f>A34+1</f>
        <v>4009</v>
      </c>
      <c r="B38" s="151"/>
      <c r="C38" s="25" t="s">
        <v>97</v>
      </c>
      <c r="D38" s="96" t="s">
        <v>95</v>
      </c>
      <c r="E38" s="152">
        <v>60</v>
      </c>
      <c r="F38" s="22"/>
      <c r="G38" s="23"/>
    </row>
    <row r="39" spans="1:8" ht="15" customHeight="1" x14ac:dyDescent="0.35">
      <c r="A39" s="144"/>
      <c r="B39" s="151"/>
      <c r="C39" s="25"/>
      <c r="D39" s="96"/>
      <c r="E39" s="160"/>
      <c r="F39" s="22"/>
      <c r="G39" s="23"/>
    </row>
    <row r="40" spans="1:8" ht="15" customHeight="1" x14ac:dyDescent="0.35">
      <c r="A40" s="96">
        <f>A38+1</f>
        <v>4010</v>
      </c>
      <c r="B40" s="151"/>
      <c r="C40" s="25" t="s">
        <v>98</v>
      </c>
      <c r="D40" s="96" t="s">
        <v>95</v>
      </c>
      <c r="E40" s="160">
        <v>80</v>
      </c>
      <c r="F40" s="22"/>
      <c r="G40" s="23"/>
    </row>
    <row r="41" spans="1:8" ht="15" customHeight="1" x14ac:dyDescent="0.35">
      <c r="A41" s="144"/>
      <c r="B41" s="151"/>
      <c r="C41" s="25"/>
      <c r="D41" s="96"/>
      <c r="E41" s="160"/>
      <c r="F41" s="22"/>
      <c r="G41" s="23"/>
    </row>
    <row r="42" spans="1:8" ht="15" customHeight="1" x14ac:dyDescent="0.35">
      <c r="A42" s="96">
        <f>A40+1</f>
        <v>4011</v>
      </c>
      <c r="B42" s="151"/>
      <c r="C42" s="25" t="s">
        <v>99</v>
      </c>
      <c r="D42" s="96" t="s">
        <v>95</v>
      </c>
      <c r="E42" s="160">
        <v>300</v>
      </c>
      <c r="F42" s="22"/>
      <c r="G42" s="23"/>
    </row>
    <row r="43" spans="1:8" ht="15" customHeight="1" x14ac:dyDescent="0.35">
      <c r="A43" s="144"/>
      <c r="B43" s="151"/>
      <c r="C43" s="25"/>
      <c r="D43" s="96"/>
      <c r="E43" s="160"/>
      <c r="F43" s="22"/>
      <c r="G43" s="23"/>
    </row>
    <row r="44" spans="1:8" ht="15" customHeight="1" x14ac:dyDescent="0.35">
      <c r="A44" s="96">
        <f>A42+1</f>
        <v>4012</v>
      </c>
      <c r="B44" s="151"/>
      <c r="C44" s="25" t="s">
        <v>100</v>
      </c>
      <c r="D44" s="96" t="s">
        <v>95</v>
      </c>
      <c r="E44" s="160">
        <v>300</v>
      </c>
      <c r="F44" s="22"/>
      <c r="G44" s="23"/>
    </row>
    <row r="45" spans="1:8" ht="15" customHeight="1" x14ac:dyDescent="0.35">
      <c r="A45" s="144"/>
      <c r="B45" s="151"/>
      <c r="C45" s="25"/>
      <c r="D45" s="96"/>
      <c r="E45" s="160"/>
      <c r="F45" s="22"/>
      <c r="G45" s="23"/>
    </row>
    <row r="46" spans="1:8" x14ac:dyDescent="0.35">
      <c r="A46" s="96">
        <f>A44+1</f>
        <v>4013</v>
      </c>
      <c r="B46" s="151"/>
      <c r="C46" s="25" t="s">
        <v>165</v>
      </c>
      <c r="D46" s="96" t="s">
        <v>95</v>
      </c>
      <c r="E46" s="160">
        <v>60</v>
      </c>
      <c r="F46" s="22"/>
      <c r="G46" s="23"/>
    </row>
    <row r="47" spans="1:8" ht="15" customHeight="1" x14ac:dyDescent="0.35">
      <c r="A47" s="96"/>
      <c r="B47" s="151"/>
      <c r="C47" s="25"/>
      <c r="D47" s="96"/>
      <c r="E47" s="160"/>
      <c r="F47" s="22"/>
      <c r="G47" s="23"/>
    </row>
    <row r="48" spans="1:8" ht="43.5" x14ac:dyDescent="0.35">
      <c r="A48" s="96">
        <f>A46+1</f>
        <v>4014</v>
      </c>
      <c r="C48" s="26" t="s">
        <v>159</v>
      </c>
      <c r="D48" s="96" t="s">
        <v>8</v>
      </c>
      <c r="E48" s="147">
        <v>1</v>
      </c>
      <c r="F48" s="22"/>
      <c r="G48" s="23"/>
      <c r="H48" s="207"/>
    </row>
    <row r="49" spans="1:8" ht="15" customHeight="1" x14ac:dyDescent="0.35">
      <c r="A49" s="144"/>
      <c r="B49" s="151"/>
      <c r="C49" s="25"/>
      <c r="D49" s="96"/>
      <c r="E49" s="160"/>
      <c r="F49" s="22"/>
      <c r="G49" s="23"/>
    </row>
    <row r="50" spans="1:8" ht="29" x14ac:dyDescent="0.35">
      <c r="A50" s="96">
        <f>A48+1</f>
        <v>4015</v>
      </c>
      <c r="B50" s="96"/>
      <c r="C50" s="26" t="s">
        <v>169</v>
      </c>
      <c r="D50" s="96" t="s">
        <v>8</v>
      </c>
      <c r="E50" s="147">
        <v>1</v>
      </c>
      <c r="F50" s="22"/>
      <c r="G50" s="23"/>
    </row>
    <row r="51" spans="1:8" x14ac:dyDescent="0.35">
      <c r="A51" s="144"/>
      <c r="B51" s="151"/>
      <c r="C51" s="25"/>
      <c r="D51" s="96"/>
      <c r="E51" s="152"/>
      <c r="F51" s="22"/>
      <c r="G51" s="23"/>
    </row>
    <row r="52" spans="1:8" s="10" customFormat="1" ht="21" customHeight="1" x14ac:dyDescent="0.35">
      <c r="A52" s="145"/>
      <c r="B52" s="108"/>
      <c r="C52" s="219" t="s">
        <v>119</v>
      </c>
      <c r="D52" s="219"/>
      <c r="E52" s="219"/>
      <c r="F52" s="109"/>
      <c r="G52" s="36"/>
      <c r="H52" s="17"/>
    </row>
    <row r="53" spans="1:8" x14ac:dyDescent="0.35">
      <c r="A53" s="101"/>
      <c r="B53" s="101"/>
      <c r="C53" s="37"/>
      <c r="D53" s="37"/>
      <c r="E53" s="37"/>
      <c r="F53" s="38"/>
      <c r="G53" s="38"/>
    </row>
  </sheetData>
  <mergeCells count="1">
    <mergeCell ref="C52:E52"/>
  </mergeCells>
  <printOptions horizontalCentered="1"/>
  <pageMargins left="0.7" right="0.7" top="0.75" bottom="0.75" header="0.3" footer="0.3"/>
  <pageSetup paperSize="9" scale="77" fitToHeight="0" orientation="portrait"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G231"/>
  <sheetViews>
    <sheetView view="pageBreakPreview" zoomScaleNormal="100" zoomScaleSheetLayoutView="100" workbookViewId="0">
      <selection activeCell="B25" sqref="B25"/>
    </sheetView>
  </sheetViews>
  <sheetFormatPr defaultColWidth="9.1796875" defaultRowHeight="14" x14ac:dyDescent="0.3"/>
  <cols>
    <col min="1" max="1" width="11.54296875" style="4" customWidth="1"/>
    <col min="2" max="2" width="58.453125" style="4" customWidth="1"/>
    <col min="3" max="3" width="19" style="4" customWidth="1"/>
    <col min="4" max="16384" width="9.1796875" style="4"/>
  </cols>
  <sheetData>
    <row r="1" spans="1:7" s="118" customFormat="1" ht="20.149999999999999" customHeight="1" x14ac:dyDescent="0.35">
      <c r="A1" s="112" t="s">
        <v>52</v>
      </c>
      <c r="B1" s="113"/>
      <c r="C1" s="114"/>
      <c r="D1" s="114"/>
      <c r="E1" s="116"/>
      <c r="F1" s="116"/>
      <c r="G1" s="117"/>
    </row>
    <row r="2" spans="1:7" s="118" customFormat="1" ht="20.149999999999999" customHeight="1" x14ac:dyDescent="0.35">
      <c r="A2" s="112" t="str">
        <f>'Schedule 4'!A2</f>
        <v>PE OC MAST REPLACEMENT</v>
      </c>
      <c r="B2" s="113"/>
      <c r="C2" s="119"/>
      <c r="D2" s="114"/>
      <c r="E2" s="116"/>
      <c r="F2" s="121"/>
      <c r="G2" s="117"/>
    </row>
    <row r="3" spans="1:7" s="118" customFormat="1" ht="20.149999999999999" customHeight="1" x14ac:dyDescent="0.35">
      <c r="A3" s="112" t="s">
        <v>74</v>
      </c>
      <c r="B3" s="113"/>
      <c r="C3" s="114"/>
      <c r="D3" s="114"/>
      <c r="E3" s="116"/>
      <c r="F3" s="116"/>
      <c r="G3" s="117"/>
    </row>
    <row r="4" spans="1:7" s="118" customFormat="1" ht="20.149999999999999" customHeight="1" x14ac:dyDescent="0.35">
      <c r="A4" s="112" t="s">
        <v>71</v>
      </c>
      <c r="B4" s="113"/>
      <c r="C4" s="189" t="s">
        <v>167</v>
      </c>
      <c r="D4" s="114"/>
      <c r="E4" s="116"/>
      <c r="F4" s="116"/>
      <c r="G4" s="117"/>
    </row>
    <row r="5" spans="1:7" s="118" customFormat="1" ht="20.149999999999999" customHeight="1" x14ac:dyDescent="0.35">
      <c r="A5" s="127" t="s">
        <v>17</v>
      </c>
      <c r="B5" s="122"/>
      <c r="C5" s="189" t="s">
        <v>168</v>
      </c>
      <c r="D5" s="114"/>
      <c r="E5" s="123"/>
      <c r="G5" s="117"/>
    </row>
    <row r="6" spans="1:7" s="118" customFormat="1" ht="20.149999999999999" customHeight="1" x14ac:dyDescent="0.35">
      <c r="A6" s="127"/>
      <c r="B6" s="122"/>
      <c r="C6" s="46"/>
      <c r="D6" s="114"/>
      <c r="E6" s="123"/>
      <c r="G6" s="117"/>
    </row>
    <row r="7" spans="1:7" ht="14.25" customHeight="1" x14ac:dyDescent="0.3">
      <c r="A7" s="1"/>
      <c r="B7" s="3"/>
      <c r="C7" s="2"/>
    </row>
    <row r="8" spans="1:7" s="5" customFormat="1" ht="21" customHeight="1" x14ac:dyDescent="0.35">
      <c r="A8" s="198" t="s">
        <v>5</v>
      </c>
      <c r="B8" s="146" t="s">
        <v>1</v>
      </c>
      <c r="C8" s="199" t="s">
        <v>14</v>
      </c>
    </row>
    <row r="9" spans="1:7" s="5" customFormat="1" ht="21" customHeight="1" x14ac:dyDescent="0.35">
      <c r="A9" s="195">
        <v>1</v>
      </c>
      <c r="B9" s="200" t="s">
        <v>18</v>
      </c>
      <c r="C9" s="196">
        <f>'Schedule 1'!G55</f>
        <v>0</v>
      </c>
    </row>
    <row r="10" spans="1:7" s="5" customFormat="1" ht="21" customHeight="1" x14ac:dyDescent="0.35">
      <c r="A10" s="192">
        <v>2</v>
      </c>
      <c r="B10" s="201" t="s">
        <v>43</v>
      </c>
      <c r="C10" s="193">
        <f>'Schedule 2'!G61</f>
        <v>0</v>
      </c>
    </row>
    <row r="11" spans="1:7" s="5" customFormat="1" ht="21" customHeight="1" x14ac:dyDescent="0.35">
      <c r="A11" s="192">
        <v>3</v>
      </c>
      <c r="B11" s="201" t="s">
        <v>69</v>
      </c>
      <c r="C11" s="193">
        <f>'Schedule 3'!G110</f>
        <v>0</v>
      </c>
    </row>
    <row r="12" spans="1:7" s="5" customFormat="1" ht="21" customHeight="1" x14ac:dyDescent="0.35">
      <c r="A12" s="197">
        <v>4</v>
      </c>
      <c r="B12" s="202" t="s">
        <v>70</v>
      </c>
      <c r="C12" s="194">
        <f>'Schedule 4'!G52</f>
        <v>0</v>
      </c>
    </row>
    <row r="13" spans="1:7" s="5" customFormat="1" ht="21" customHeight="1" x14ac:dyDescent="0.35">
      <c r="A13" s="190"/>
      <c r="B13" s="203" t="s">
        <v>19</v>
      </c>
      <c r="C13" s="6">
        <f>SUM(C9:C12)</f>
        <v>0</v>
      </c>
    </row>
    <row r="14" spans="1:7" s="5" customFormat="1" ht="21" customHeight="1" x14ac:dyDescent="0.35">
      <c r="A14" s="191"/>
      <c r="B14" s="203" t="s">
        <v>122</v>
      </c>
      <c r="C14" s="6">
        <f>C13*0.15</f>
        <v>0</v>
      </c>
    </row>
    <row r="15" spans="1:7" s="5" customFormat="1" ht="21" customHeight="1" x14ac:dyDescent="0.35">
      <c r="A15" s="191"/>
      <c r="B15" s="203" t="s">
        <v>72</v>
      </c>
      <c r="C15" s="6">
        <f>C13+C14</f>
        <v>0</v>
      </c>
    </row>
    <row r="16" spans="1:7" s="5" customFormat="1" ht="21" customHeight="1" x14ac:dyDescent="0.35">
      <c r="A16" s="191"/>
    </row>
    <row r="231" spans="1:1" x14ac:dyDescent="0.3">
      <c r="A231" s="7" t="s">
        <v>20</v>
      </c>
    </row>
  </sheetData>
  <printOptions horizontalCentered="1"/>
  <pageMargins left="0.7" right="0.7" top="0.75" bottom="0.75" header="0.3" footer="0.3"/>
  <pageSetup paperSize="9" scale="79" orientation="portrait" horizontalDpi="300" verticalDpi="300" r:id="rId1"/>
  <rowBreaks count="1" manualBreakCount="1">
    <brk id="53" max="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Schedule 1</vt:lpstr>
      <vt:lpstr>Schedule 2</vt:lpstr>
      <vt:lpstr>Schedule 3</vt:lpstr>
      <vt:lpstr>Schedule 4</vt:lpstr>
      <vt:lpstr>Summary</vt:lpstr>
      <vt:lpstr>'Schedule 1'!Print_Area</vt:lpstr>
      <vt:lpstr>'Schedule 2'!Print_Area</vt:lpstr>
      <vt:lpstr>'Schedule 3'!Print_Area</vt:lpstr>
      <vt:lpstr>'Schedule 4'!Print_Area</vt:lpstr>
      <vt:lpstr>Summary!Print_Area</vt:lpstr>
      <vt:lpstr>'Schedule 2'!Print_Titles</vt:lpstr>
      <vt:lpstr>'Schedule 3'!Print_Titles</vt:lpstr>
      <vt:lpstr>'Schedule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Thembi Ndlovu</dc:creator>
  <cp:lastModifiedBy>Lungisani L. Njoko</cp:lastModifiedBy>
  <cp:lastPrinted>2023-09-28T19:00:52Z</cp:lastPrinted>
  <dcterms:created xsi:type="dcterms:W3CDTF">2012-08-06T12:51:20Z</dcterms:created>
  <dcterms:modified xsi:type="dcterms:W3CDTF">2023-09-28T19:01:36Z</dcterms:modified>
</cp:coreProperties>
</file>